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F:\RATES\Bill and Rate Tracking Tool\2025 Submissions\Feb 2025\Service List Filing\"/>
    </mc:Choice>
  </mc:AlternateContent>
  <xr:revisionPtr revIDLastSave="0" documentId="13_ncr:1_{B9F3440B-E14B-41B0-917E-DF2B6B038201}" xr6:coauthVersionLast="47" xr6:coauthVersionMax="47" xr10:uidLastSave="{00000000-0000-0000-0000-000000000000}"/>
  <bookViews>
    <workbookView xWindow="-120" yWindow="-120" windowWidth="29040" windowHeight="15720" activeTab="1" xr2:uid="{BDF78D12-EE57-4C9F-AEF7-21DC1390D376}"/>
  </bookViews>
  <sheets>
    <sheet name="Instructions" sheetId="5" r:id="rId1"/>
    <sheet name="Selected Data" sheetId="15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 localSheetId="1">SUBSTITUTE(SUBSTITUTE(SUBSTITUTE(SUBSTITUTE(SUBSTITUTE(TRIM(T(#REF!)&amp;"."&amp;T(#REF!)&amp;"."&amp;T(#REF!)&amp;"."&amp;T(#REF!)&amp;"."),"+","and"),"%","pct"),"-",""),"..","."),"&amp;","and")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 localSheetId="1">#REF!</definedName>
    <definedName name="_FPV1">#REF!</definedName>
    <definedName name="_FPV3" localSheetId="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localSheetId="1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 localSheetId="1">SUM(#REF!)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localSheetId="1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_xlnm.Print_Area" localSheetId="1">'Selected Data'!$A$1:$Q$33</definedName>
    <definedName name="Program_Origination" localSheetId="1">#REF!</definedName>
    <definedName name="Program_Origination">#REF!</definedName>
    <definedName name="RAM_Auction_Round" localSheetId="1">#REF!</definedName>
    <definedName name="RAM_Auction_Round">#REF!</definedName>
    <definedName name="record1" localSheetId="1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localSheetId="1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localSheetId="1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localSheetId="1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localSheetId="1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localSheetId="1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localSheetId="1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localSheetId="1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5" l="1"/>
  <c r="C17" i="15"/>
  <c r="CW9" i="7" l="1"/>
  <c r="CW9" i="6"/>
  <c r="CP9" i="6" l="1"/>
  <c r="CI9" i="7"/>
  <c r="CP9" i="7"/>
  <c r="CI9" i="6"/>
  <c r="BN9" i="6" l="1"/>
  <c r="BU9" i="6"/>
  <c r="AZ9" i="6"/>
  <c r="BN9" i="7"/>
  <c r="AZ9" i="7"/>
  <c r="BU9" i="7"/>
  <c r="CB9" i="7"/>
  <c r="CB9" i="6"/>
  <c r="Q9" i="6" l="1"/>
  <c r="J9" i="6" l="1"/>
  <c r="J9" i="7"/>
  <c r="AS9" i="7"/>
  <c r="AS9" i="6"/>
  <c r="AL9" i="7"/>
  <c r="AL9" i="6"/>
  <c r="AE9" i="7"/>
  <c r="AE9" i="6"/>
  <c r="X9" i="7"/>
  <c r="X9" i="6"/>
  <c r="Q9" i="7"/>
  <c r="C9" i="7" l="1"/>
  <c r="C9" i="6"/>
  <c r="F5" i="13"/>
  <c r="E5" i="13" l="1"/>
  <c r="C5" i="13"/>
  <c r="B5" i="13"/>
  <c r="A3" i="13"/>
  <c r="D5" i="13"/>
  <c r="CC9" i="6" l="1"/>
  <c r="CC9" i="7"/>
  <c r="CJ9" i="6"/>
  <c r="BV9" i="7"/>
  <c r="R9" i="6"/>
  <c r="BV9" i="6"/>
  <c r="K9" i="6"/>
  <c r="CQ9" i="6"/>
  <c r="AF9" i="7"/>
  <c r="Y9" i="7"/>
  <c r="BA9" i="6"/>
  <c r="BO9" i="7"/>
  <c r="BO9" i="6"/>
  <c r="AF9" i="6"/>
  <c r="AT9" i="7"/>
  <c r="K9" i="7"/>
  <c r="BA9" i="7"/>
  <c r="CX9" i="7"/>
  <c r="AM9" i="6"/>
  <c r="R9" i="7"/>
  <c r="D9" i="7"/>
  <c r="AT9" i="6"/>
  <c r="CX9" i="6"/>
  <c r="Y9" i="6"/>
  <c r="Y26" i="1"/>
  <c r="CJ9" i="7"/>
  <c r="BO26" i="1"/>
  <c r="U26" i="6"/>
  <c r="BW26" i="7"/>
  <c r="D9" i="6"/>
  <c r="AI26" i="6"/>
  <c r="CQ9" i="7"/>
  <c r="AM9" i="7"/>
  <c r="CF26" i="6" l="1"/>
  <c r="U26" i="7"/>
  <c r="BA26" i="6"/>
  <c r="BA27" i="6" s="1"/>
  <c r="BA29" i="6" s="1"/>
  <c r="BB26" i="11"/>
  <c r="D26" i="11"/>
  <c r="D27" i="11" s="1"/>
  <c r="D29" i="11" s="1"/>
  <c r="E26" i="1"/>
  <c r="E27" i="1" s="1"/>
  <c r="CQ26" i="6"/>
  <c r="G26" i="1"/>
  <c r="G27" i="1" s="1"/>
  <c r="AM26" i="11"/>
  <c r="CS26" i="7"/>
  <c r="K26" i="1"/>
  <c r="CM26" i="7"/>
  <c r="AV26" i="6"/>
  <c r="AP26" i="6"/>
  <c r="C26" i="6"/>
  <c r="C27" i="6" s="1"/>
  <c r="CZ26" i="6"/>
  <c r="BW27" i="7"/>
  <c r="BW29" i="7" s="1"/>
  <c r="CK26" i="7"/>
  <c r="BY26" i="7"/>
  <c r="AF26" i="11"/>
  <c r="AI26" i="7"/>
  <c r="DA26" i="7"/>
  <c r="BO26" i="11"/>
  <c r="BP26" i="11"/>
  <c r="BR26" i="1"/>
  <c r="N26" i="6"/>
  <c r="BB26" i="7"/>
  <c r="CX26" i="1"/>
  <c r="CW26" i="6"/>
  <c r="CW27" i="6" s="1"/>
  <c r="BD26" i="11"/>
  <c r="BN9" i="11"/>
  <c r="BO9" i="11" s="1"/>
  <c r="BN26" i="11"/>
  <c r="BN27" i="11" s="1"/>
  <c r="CI26" i="6"/>
  <c r="CI27" i="6" s="1"/>
  <c r="CT26" i="11"/>
  <c r="BX26" i="7"/>
  <c r="BX28" i="7" s="1"/>
  <c r="AA26" i="7"/>
  <c r="M26" i="1"/>
  <c r="CE26" i="1"/>
  <c r="J9" i="11"/>
  <c r="K9" i="11" s="1"/>
  <c r="J26" i="11"/>
  <c r="J27" i="11" s="1"/>
  <c r="AU26" i="11"/>
  <c r="X9" i="11"/>
  <c r="Y9" i="11" s="1"/>
  <c r="X26" i="11"/>
  <c r="X27" i="11" s="1"/>
  <c r="N26" i="11"/>
  <c r="T26" i="1"/>
  <c r="BC26" i="7"/>
  <c r="E26" i="6"/>
  <c r="CP26" i="6"/>
  <c r="CP27" i="6" s="1"/>
  <c r="CR26" i="11"/>
  <c r="AF26" i="1"/>
  <c r="Q26" i="7"/>
  <c r="Q27" i="7" s="1"/>
  <c r="AB26" i="6"/>
  <c r="CE26" i="6"/>
  <c r="CK26" i="6"/>
  <c r="AL9" i="1"/>
  <c r="AM9" i="1" s="1"/>
  <c r="AL26" i="1"/>
  <c r="AL27" i="1" s="1"/>
  <c r="AL26" i="7"/>
  <c r="AL27" i="7" s="1"/>
  <c r="CZ26" i="11"/>
  <c r="AU26" i="6"/>
  <c r="AT26" i="7"/>
  <c r="BC26" i="6"/>
  <c r="C9" i="11"/>
  <c r="D9" i="11" s="1"/>
  <c r="C26" i="11"/>
  <c r="C27" i="11" s="1"/>
  <c r="AS9" i="11"/>
  <c r="AT9" i="11" s="1"/>
  <c r="AS26" i="11"/>
  <c r="AS27" i="11" s="1"/>
  <c r="E26" i="11"/>
  <c r="AA26" i="11"/>
  <c r="CL26" i="7"/>
  <c r="CL28" i="7" s="1"/>
  <c r="CD26" i="1"/>
  <c r="G26" i="11"/>
  <c r="CC26" i="11"/>
  <c r="CM26" i="11"/>
  <c r="K26" i="7"/>
  <c r="CR26" i="1"/>
  <c r="F26" i="11"/>
  <c r="G26" i="6"/>
  <c r="BP26" i="6"/>
  <c r="CD26" i="11"/>
  <c r="AO26" i="6"/>
  <c r="AN26" i="1"/>
  <c r="CW9" i="1"/>
  <c r="CX9" i="1" s="1"/>
  <c r="CW26" i="1"/>
  <c r="CW27" i="1" s="1"/>
  <c r="Z26" i="11"/>
  <c r="AI26" i="1"/>
  <c r="CI9" i="1"/>
  <c r="CJ9" i="1" s="1"/>
  <c r="CI26" i="1"/>
  <c r="CI27" i="1" s="1"/>
  <c r="AE9" i="11"/>
  <c r="AF9" i="11" s="1"/>
  <c r="AE26" i="11"/>
  <c r="AE27" i="11" s="1"/>
  <c r="CP9" i="11"/>
  <c r="CQ9" i="11" s="1"/>
  <c r="CP26" i="11"/>
  <c r="CP27" i="11" s="1"/>
  <c r="CB26" i="7"/>
  <c r="CB27" i="7" s="1"/>
  <c r="CB9" i="11"/>
  <c r="CC9" i="11" s="1"/>
  <c r="CB26" i="11"/>
  <c r="CB27" i="11" s="1"/>
  <c r="AT26" i="1"/>
  <c r="BW26" i="6"/>
  <c r="AF26" i="6"/>
  <c r="AA26" i="6"/>
  <c r="AA28" i="6" s="1"/>
  <c r="BO27" i="1"/>
  <c r="BU26" i="7"/>
  <c r="BU27" i="7" s="1"/>
  <c r="AA26" i="1"/>
  <c r="AZ26" i="7"/>
  <c r="AZ27" i="7" s="1"/>
  <c r="BB26" i="6"/>
  <c r="BB28" i="6" s="1"/>
  <c r="CJ26" i="7"/>
  <c r="AI26" i="11"/>
  <c r="BC26" i="11"/>
  <c r="BC28" i="11" s="1"/>
  <c r="Z26" i="6"/>
  <c r="Z26" i="1"/>
  <c r="X26" i="6"/>
  <c r="X27" i="6" s="1"/>
  <c r="BV26" i="11"/>
  <c r="CY26" i="1"/>
  <c r="BW26" i="11"/>
  <c r="BX26" i="6"/>
  <c r="BX28" i="6" s="1"/>
  <c r="DA26" i="1"/>
  <c r="BA26" i="7"/>
  <c r="U26" i="1"/>
  <c r="CF26" i="7"/>
  <c r="S26" i="1"/>
  <c r="CM27" i="7"/>
  <c r="CM29" i="7" s="1"/>
  <c r="CX26" i="11"/>
  <c r="AN26" i="6"/>
  <c r="L26" i="6"/>
  <c r="AV26" i="7"/>
  <c r="N26" i="1"/>
  <c r="BU9" i="1"/>
  <c r="BV9" i="1" s="1"/>
  <c r="BU26" i="1"/>
  <c r="BU27" i="1" s="1"/>
  <c r="AU26" i="7"/>
  <c r="CT26" i="1"/>
  <c r="S26" i="7"/>
  <c r="BX26" i="1"/>
  <c r="D26" i="7"/>
  <c r="L26" i="1"/>
  <c r="AT26" i="11"/>
  <c r="AN26" i="11"/>
  <c r="AN28" i="11" s="1"/>
  <c r="CL26" i="11"/>
  <c r="BP26" i="1"/>
  <c r="DA26" i="11"/>
  <c r="DA28" i="11" s="1"/>
  <c r="M26" i="7"/>
  <c r="Y27" i="1"/>
  <c r="CQ26" i="7"/>
  <c r="M26" i="6"/>
  <c r="CF26" i="11"/>
  <c r="CS26" i="6"/>
  <c r="AS26" i="7"/>
  <c r="AS27" i="7" s="1"/>
  <c r="D26" i="1"/>
  <c r="AE9" i="1"/>
  <c r="AF9" i="1" s="1"/>
  <c r="AE26" i="1"/>
  <c r="AE27" i="1" s="1"/>
  <c r="BA26" i="1"/>
  <c r="Y26" i="6"/>
  <c r="T26" i="11"/>
  <c r="AF26" i="7"/>
  <c r="F26" i="6"/>
  <c r="F28" i="6" s="1"/>
  <c r="BV26" i="6"/>
  <c r="CZ26" i="1"/>
  <c r="CS26" i="11"/>
  <c r="CS28" i="11" s="1"/>
  <c r="R26" i="7"/>
  <c r="F26" i="7"/>
  <c r="AS9" i="1"/>
  <c r="AT9" i="1" s="1"/>
  <c r="AS26" i="1"/>
  <c r="AS27" i="1" s="1"/>
  <c r="CL26" i="1"/>
  <c r="K27" i="1"/>
  <c r="AI27" i="6"/>
  <c r="AI29" i="6" s="1"/>
  <c r="CI9" i="11"/>
  <c r="CJ9" i="11" s="1"/>
  <c r="CI26" i="11"/>
  <c r="CI27" i="11" s="1"/>
  <c r="CM26" i="1"/>
  <c r="BQ26" i="11"/>
  <c r="L26" i="7"/>
  <c r="Y26" i="7"/>
  <c r="CY26" i="11"/>
  <c r="CY28" i="11" s="1"/>
  <c r="CE26" i="7"/>
  <c r="AM26" i="7"/>
  <c r="AM28" i="7" s="1"/>
  <c r="CE26" i="11"/>
  <c r="AT26" i="6"/>
  <c r="CQ26" i="11"/>
  <c r="CQ28" i="11" s="1"/>
  <c r="AV26" i="1"/>
  <c r="BQ26" i="6"/>
  <c r="BQ28" i="6" s="1"/>
  <c r="BX26" i="11"/>
  <c r="BX28" i="11" s="1"/>
  <c r="BY26" i="11"/>
  <c r="BD26" i="7"/>
  <c r="J26" i="7"/>
  <c r="J27" i="7" s="1"/>
  <c r="Y26" i="11"/>
  <c r="Y28" i="11" s="1"/>
  <c r="CD26" i="7"/>
  <c r="AP26" i="7"/>
  <c r="C9" i="1"/>
  <c r="D9" i="1" s="1"/>
  <c r="C26" i="1"/>
  <c r="C27" i="1" s="1"/>
  <c r="AM26" i="6"/>
  <c r="BO26" i="6"/>
  <c r="CR26" i="7"/>
  <c r="AL9" i="11"/>
  <c r="AM9" i="11" s="1"/>
  <c r="AL26" i="11"/>
  <c r="AL27" i="11" s="1"/>
  <c r="BR26" i="7"/>
  <c r="CC26" i="6"/>
  <c r="CP9" i="1"/>
  <c r="CQ9" i="1" s="1"/>
  <c r="CP26" i="1"/>
  <c r="CP27" i="1" s="1"/>
  <c r="CJ26" i="6"/>
  <c r="CJ28" i="6" s="1"/>
  <c r="CJ26" i="1"/>
  <c r="BP26" i="7"/>
  <c r="CK26" i="1"/>
  <c r="BA26" i="11"/>
  <c r="Q9" i="11"/>
  <c r="R9" i="11" s="1"/>
  <c r="Q26" i="11"/>
  <c r="Q27" i="11" s="1"/>
  <c r="BV26" i="7"/>
  <c r="AW26" i="1"/>
  <c r="CY26" i="6"/>
  <c r="BN26" i="7"/>
  <c r="BN27" i="7" s="1"/>
  <c r="M26" i="11"/>
  <c r="CR26" i="6"/>
  <c r="CR28" i="6" s="1"/>
  <c r="CK26" i="11"/>
  <c r="BD26" i="6"/>
  <c r="BD28" i="6" s="1"/>
  <c r="BQ26" i="7"/>
  <c r="BU9" i="11"/>
  <c r="BV9" i="11" s="1"/>
  <c r="BU26" i="11"/>
  <c r="BU27" i="11" s="1"/>
  <c r="X9" i="1"/>
  <c r="Y9" i="1" s="1"/>
  <c r="X26" i="1"/>
  <c r="X27" i="1" s="1"/>
  <c r="AO26" i="7"/>
  <c r="AH26" i="7"/>
  <c r="CW9" i="11"/>
  <c r="CX9" i="11" s="1"/>
  <c r="CW26" i="11"/>
  <c r="CW27" i="11" s="1"/>
  <c r="BR26" i="11"/>
  <c r="U26" i="11"/>
  <c r="AM26" i="1"/>
  <c r="AE26" i="7"/>
  <c r="AE27" i="7" s="1"/>
  <c r="AH26" i="6"/>
  <c r="J26" i="6"/>
  <c r="J27" i="6" s="1"/>
  <c r="CZ26" i="7"/>
  <c r="CC26" i="7"/>
  <c r="X26" i="7"/>
  <c r="X27" i="7" s="1"/>
  <c r="CX26" i="6"/>
  <c r="BC26" i="1"/>
  <c r="AG26" i="6"/>
  <c r="CS26" i="1"/>
  <c r="CX26" i="7"/>
  <c r="AZ9" i="11"/>
  <c r="BA9" i="11" s="1"/>
  <c r="AZ26" i="11"/>
  <c r="AZ27" i="11" s="1"/>
  <c r="BO26" i="7"/>
  <c r="S26" i="6"/>
  <c r="AO26" i="1"/>
  <c r="AV27" i="6"/>
  <c r="AV29" i="6" s="1"/>
  <c r="Q26" i="6"/>
  <c r="Q27" i="6" s="1"/>
  <c r="AH26" i="1"/>
  <c r="CI26" i="7"/>
  <c r="CI27" i="7" s="1"/>
  <c r="L26" i="11"/>
  <c r="AE26" i="6"/>
  <c r="AE27" i="6" s="1"/>
  <c r="BB26" i="1"/>
  <c r="BN9" i="1"/>
  <c r="BO9" i="1" s="1"/>
  <c r="BN26" i="1"/>
  <c r="BN27" i="1" s="1"/>
  <c r="AW26" i="6"/>
  <c r="AW26" i="11"/>
  <c r="AW28" i="11" s="1"/>
  <c r="AL26" i="6"/>
  <c r="AL27" i="6" s="1"/>
  <c r="BQ26" i="1"/>
  <c r="AO26" i="11"/>
  <c r="T26" i="7"/>
  <c r="BB27" i="11"/>
  <c r="AV26" i="11"/>
  <c r="AV28" i="11" s="1"/>
  <c r="N26" i="7"/>
  <c r="S26" i="11"/>
  <c r="C26" i="7"/>
  <c r="C27" i="7" s="1"/>
  <c r="BR26" i="6"/>
  <c r="AZ9" i="1"/>
  <c r="BA9" i="1" s="1"/>
  <c r="AZ26" i="1"/>
  <c r="AZ27" i="1" s="1"/>
  <c r="K26" i="11"/>
  <c r="E26" i="7"/>
  <c r="E28" i="7" s="1"/>
  <c r="CW26" i="7"/>
  <c r="CW27" i="7" s="1"/>
  <c r="BU26" i="6"/>
  <c r="BU27" i="6" s="1"/>
  <c r="AB26" i="7"/>
  <c r="AB28" i="7" s="1"/>
  <c r="AH26" i="11"/>
  <c r="R26" i="1"/>
  <c r="CP26" i="7"/>
  <c r="CP27" i="7" s="1"/>
  <c r="CT26" i="6"/>
  <c r="CT28" i="6" s="1"/>
  <c r="CQ26" i="1"/>
  <c r="BY26" i="1"/>
  <c r="CC26" i="1"/>
  <c r="U27" i="6"/>
  <c r="U29" i="6" s="1"/>
  <c r="R26" i="6"/>
  <c r="DA26" i="6"/>
  <c r="CD26" i="6"/>
  <c r="BD26" i="1"/>
  <c r="Z26" i="7"/>
  <c r="AB26" i="1"/>
  <c r="BN26" i="6"/>
  <c r="BN27" i="6" s="1"/>
  <c r="AZ26" i="6"/>
  <c r="AZ27" i="6" s="1"/>
  <c r="CM26" i="6"/>
  <c r="AN26" i="7"/>
  <c r="AN28" i="7" s="1"/>
  <c r="R26" i="11"/>
  <c r="J9" i="1"/>
  <c r="K9" i="1" s="1"/>
  <c r="J26" i="1"/>
  <c r="J27" i="1" s="1"/>
  <c r="G26" i="7"/>
  <c r="CF26" i="1"/>
  <c r="CY26" i="7"/>
  <c r="AP26" i="11"/>
  <c r="K26" i="6"/>
  <c r="BW26" i="1"/>
  <c r="AP26" i="1"/>
  <c r="CT26" i="7"/>
  <c r="CT28" i="7" s="1"/>
  <c r="CB9" i="1"/>
  <c r="CC9" i="1" s="1"/>
  <c r="CB26" i="1"/>
  <c r="CB27" i="1" s="1"/>
  <c r="D26" i="6"/>
  <c r="D28" i="6" s="1"/>
  <c r="AG26" i="11"/>
  <c r="AG26" i="1"/>
  <c r="CB26" i="6"/>
  <c r="CB27" i="6" s="1"/>
  <c r="T26" i="6"/>
  <c r="AG26" i="7"/>
  <c r="BV26" i="1"/>
  <c r="F26" i="1"/>
  <c r="AS26" i="6"/>
  <c r="AS27" i="6" s="1"/>
  <c r="CL26" i="6"/>
  <c r="AW26" i="7"/>
  <c r="AW28" i="7" s="1"/>
  <c r="Q9" i="1"/>
  <c r="R9" i="1" s="1"/>
  <c r="Q26" i="1"/>
  <c r="Q27" i="1" s="1"/>
  <c r="AB26" i="11"/>
  <c r="AB28" i="11" s="1"/>
  <c r="BY26" i="6"/>
  <c r="CJ26" i="11"/>
  <c r="CJ28" i="11" s="1"/>
  <c r="AU26" i="1"/>
  <c r="BV28" i="1" l="1"/>
  <c r="G28" i="7"/>
  <c r="N28" i="7"/>
  <c r="AW28" i="6"/>
  <c r="BW28" i="11"/>
  <c r="R28" i="11"/>
  <c r="S28" i="6"/>
  <c r="CX28" i="6"/>
  <c r="U28" i="11"/>
  <c r="CR28" i="7"/>
  <c r="R28" i="7"/>
  <c r="AT28" i="11"/>
  <c r="BD28" i="7"/>
  <c r="BO28" i="7"/>
  <c r="CL28" i="6"/>
  <c r="BV28" i="7"/>
  <c r="BA28" i="7"/>
  <c r="AH28" i="6"/>
  <c r="CD28" i="11"/>
  <c r="AG28" i="6"/>
  <c r="BQ28" i="11"/>
  <c r="K28" i="11"/>
  <c r="BY28" i="6"/>
  <c r="CF28" i="7"/>
  <c r="AB28" i="6"/>
  <c r="K28" i="6"/>
  <c r="DA28" i="6"/>
  <c r="Z28" i="7"/>
  <c r="CD28" i="6"/>
  <c r="T28" i="7"/>
  <c r="BR28" i="6"/>
  <c r="AV28" i="7"/>
  <c r="Z28" i="6"/>
  <c r="CK28" i="7"/>
  <c r="CY28" i="7"/>
  <c r="M28" i="7"/>
  <c r="R28" i="6"/>
  <c r="AZ29" i="1"/>
  <c r="AZ28" i="1"/>
  <c r="BU29" i="11"/>
  <c r="BU28" i="11"/>
  <c r="CY28" i="6"/>
  <c r="X28" i="6"/>
  <c r="X29" i="6"/>
  <c r="AA28" i="7"/>
  <c r="X28" i="7"/>
  <c r="X29" i="7"/>
  <c r="BO28" i="6"/>
  <c r="BU28" i="7"/>
  <c r="BU29" i="7"/>
  <c r="Z28" i="11"/>
  <c r="AA28" i="11"/>
  <c r="Q29" i="7"/>
  <c r="Q28" i="7"/>
  <c r="X29" i="11"/>
  <c r="X28" i="11"/>
  <c r="AF28" i="11"/>
  <c r="AH28" i="11"/>
  <c r="AZ28" i="11"/>
  <c r="AZ29" i="11"/>
  <c r="AM28" i="6"/>
  <c r="BY28" i="11"/>
  <c r="Y29" i="1"/>
  <c r="BB28" i="7"/>
  <c r="BY28" i="7"/>
  <c r="CM28" i="7"/>
  <c r="BB28" i="11"/>
  <c r="BV28" i="6"/>
  <c r="BA28" i="6"/>
  <c r="Y28" i="7"/>
  <c r="S28" i="7"/>
  <c r="U28" i="7"/>
  <c r="AZ28" i="6"/>
  <c r="AZ29" i="6"/>
  <c r="Q28" i="11"/>
  <c r="Q29" i="11"/>
  <c r="Q28" i="6"/>
  <c r="Q29" i="6"/>
  <c r="BA28" i="11"/>
  <c r="BR28" i="7"/>
  <c r="L28" i="7"/>
  <c r="BW28" i="6"/>
  <c r="CZ28" i="7"/>
  <c r="S28" i="11"/>
  <c r="X28" i="1"/>
  <c r="X29" i="1"/>
  <c r="CK28" i="1"/>
  <c r="CD28" i="7"/>
  <c r="T28" i="11"/>
  <c r="CF28" i="11"/>
  <c r="CL28" i="11"/>
  <c r="BC28" i="7"/>
  <c r="BO28" i="11"/>
  <c r="U27" i="7"/>
  <c r="U29" i="7" s="1"/>
  <c r="BW28" i="7"/>
  <c r="BU29" i="6"/>
  <c r="BU28" i="6"/>
  <c r="Q29" i="1"/>
  <c r="Q28" i="1"/>
  <c r="T28" i="6"/>
  <c r="BB29" i="11"/>
  <c r="AT28" i="6"/>
  <c r="Y28" i="6"/>
  <c r="M28" i="6"/>
  <c r="BU28" i="1"/>
  <c r="BU29" i="1"/>
  <c r="BV28" i="11"/>
  <c r="AZ29" i="7"/>
  <c r="AZ28" i="7"/>
  <c r="BC28" i="6"/>
  <c r="CE28" i="6"/>
  <c r="BD28" i="11"/>
  <c r="DA28" i="7"/>
  <c r="CQ28" i="6"/>
  <c r="U28" i="6"/>
  <c r="CY28" i="1"/>
  <c r="CW29" i="6"/>
  <c r="CW28" i="6"/>
  <c r="CX28" i="1"/>
  <c r="CW29" i="11"/>
  <c r="CW28" i="11"/>
  <c r="CW28" i="1"/>
  <c r="CW29" i="1"/>
  <c r="CZ28" i="11"/>
  <c r="CX28" i="7"/>
  <c r="CW29" i="7"/>
  <c r="CW28" i="7"/>
  <c r="CX28" i="11"/>
  <c r="CZ28" i="6"/>
  <c r="AU28" i="7"/>
  <c r="AT28" i="7"/>
  <c r="AU28" i="6"/>
  <c r="AV28" i="6"/>
  <c r="AS28" i="6"/>
  <c r="AS29" i="6"/>
  <c r="AS29" i="11"/>
  <c r="AS28" i="11"/>
  <c r="AU28" i="11"/>
  <c r="AS28" i="7"/>
  <c r="AS29" i="7"/>
  <c r="AS29" i="1"/>
  <c r="AS28" i="1"/>
  <c r="CI28" i="1"/>
  <c r="CI29" i="1"/>
  <c r="CK28" i="6"/>
  <c r="CI28" i="11"/>
  <c r="CI29" i="11"/>
  <c r="CM28" i="6"/>
  <c r="CI29" i="7"/>
  <c r="CI28" i="7"/>
  <c r="CM28" i="11"/>
  <c r="CI28" i="6"/>
  <c r="CI29" i="6"/>
  <c r="CK28" i="11"/>
  <c r="CJ28" i="7"/>
  <c r="CB29" i="7"/>
  <c r="CB28" i="7"/>
  <c r="CE28" i="7"/>
  <c r="CB28" i="11"/>
  <c r="CB29" i="11"/>
  <c r="CE28" i="11"/>
  <c r="CC28" i="7"/>
  <c r="CB28" i="6"/>
  <c r="CB29" i="6"/>
  <c r="CB29" i="1"/>
  <c r="CB28" i="1"/>
  <c r="CC28" i="6"/>
  <c r="CC28" i="11"/>
  <c r="CF27" i="6"/>
  <c r="CF29" i="6" s="1"/>
  <c r="CF28" i="6"/>
  <c r="CS28" i="6"/>
  <c r="CQ28" i="7"/>
  <c r="CP29" i="1"/>
  <c r="CP28" i="1"/>
  <c r="CP28" i="11"/>
  <c r="CP29" i="11"/>
  <c r="CP29" i="7"/>
  <c r="CP28" i="7"/>
  <c r="CR28" i="11"/>
  <c r="CT28" i="11"/>
  <c r="CP28" i="6"/>
  <c r="CP29" i="6"/>
  <c r="CS27" i="7"/>
  <c r="CS29" i="7" s="1"/>
  <c r="CS28" i="7"/>
  <c r="AL29" i="11"/>
  <c r="AL28" i="11"/>
  <c r="AP28" i="11"/>
  <c r="AL29" i="6"/>
  <c r="AL28" i="6"/>
  <c r="AL28" i="7"/>
  <c r="AL29" i="7"/>
  <c r="AP27" i="6"/>
  <c r="AP29" i="6" s="1"/>
  <c r="AP28" i="6"/>
  <c r="AO28" i="11"/>
  <c r="AN28" i="6"/>
  <c r="AL29" i="1"/>
  <c r="AL28" i="1"/>
  <c r="AO28" i="7"/>
  <c r="AP28" i="7"/>
  <c r="AO28" i="6"/>
  <c r="AM27" i="11"/>
  <c r="AM29" i="11" s="1"/>
  <c r="AM28" i="11"/>
  <c r="BN28" i="7"/>
  <c r="BN29" i="7"/>
  <c r="BP28" i="6"/>
  <c r="BP28" i="7"/>
  <c r="BQ28" i="7"/>
  <c r="BO29" i="1"/>
  <c r="BN29" i="1"/>
  <c r="BN28" i="1"/>
  <c r="BN28" i="6"/>
  <c r="BN29" i="6"/>
  <c r="BR28" i="11"/>
  <c r="BN29" i="11"/>
  <c r="BN28" i="11"/>
  <c r="BP28" i="11"/>
  <c r="J29" i="1"/>
  <c r="J28" i="1"/>
  <c r="N28" i="11"/>
  <c r="L28" i="11"/>
  <c r="L28" i="6"/>
  <c r="K28" i="7"/>
  <c r="N28" i="6"/>
  <c r="J29" i="7"/>
  <c r="J28" i="7"/>
  <c r="K29" i="1"/>
  <c r="J28" i="6"/>
  <c r="J29" i="6"/>
  <c r="J28" i="11"/>
  <c r="J29" i="11"/>
  <c r="M28" i="11"/>
  <c r="M27" i="11"/>
  <c r="M29" i="11" s="1"/>
  <c r="D28" i="7"/>
  <c r="G28" i="6"/>
  <c r="G28" i="11"/>
  <c r="D28" i="11"/>
  <c r="E28" i="6"/>
  <c r="C29" i="7"/>
  <c r="C28" i="7"/>
  <c r="F28" i="7"/>
  <c r="E28" i="11"/>
  <c r="C28" i="6"/>
  <c r="C29" i="6"/>
  <c r="AE28" i="7"/>
  <c r="AE29" i="7"/>
  <c r="AG28" i="7"/>
  <c r="AE29" i="6"/>
  <c r="AE28" i="6"/>
  <c r="AE28" i="11"/>
  <c r="AE29" i="11"/>
  <c r="AI28" i="11"/>
  <c r="AF28" i="7"/>
  <c r="AG28" i="11"/>
  <c r="AF28" i="6"/>
  <c r="AH28" i="7"/>
  <c r="AE28" i="1"/>
  <c r="AE29" i="1"/>
  <c r="AI28" i="7"/>
  <c r="AI28" i="6"/>
  <c r="C28" i="1"/>
  <c r="C29" i="1"/>
  <c r="G29" i="1"/>
  <c r="E29" i="1"/>
  <c r="F28" i="11"/>
  <c r="C29" i="11"/>
  <c r="C28" i="11"/>
  <c r="CQ27" i="6"/>
  <c r="CQ29" i="6" s="1"/>
  <c r="BY27" i="6"/>
  <c r="BY29" i="6" s="1"/>
  <c r="CQ28" i="1"/>
  <c r="CQ27" i="1"/>
  <c r="CQ29" i="1" s="1"/>
  <c r="CS28" i="1"/>
  <c r="CS27" i="1"/>
  <c r="CS29" i="1" s="1"/>
  <c r="CY27" i="6"/>
  <c r="CY29" i="6" s="1"/>
  <c r="AT27" i="6"/>
  <c r="AT29" i="6" s="1"/>
  <c r="K28" i="1"/>
  <c r="DA27" i="11"/>
  <c r="DA29" i="11" s="1"/>
  <c r="N28" i="1"/>
  <c r="N27" i="1"/>
  <c r="N29" i="1" s="1"/>
  <c r="BV27" i="11"/>
  <c r="BV29" i="11" s="1"/>
  <c r="BW27" i="6"/>
  <c r="BW29" i="6" s="1"/>
  <c r="AO27" i="6"/>
  <c r="AO29" i="6" s="1"/>
  <c r="G27" i="11"/>
  <c r="G29" i="11" s="1"/>
  <c r="N27" i="11"/>
  <c r="N29" i="11" s="1"/>
  <c r="BY27" i="7"/>
  <c r="BY29" i="7" s="1"/>
  <c r="AB27" i="11"/>
  <c r="AB29" i="11" s="1"/>
  <c r="CT27" i="6"/>
  <c r="CT29" i="6" s="1"/>
  <c r="S27" i="11"/>
  <c r="S29" i="11" s="1"/>
  <c r="L27" i="11"/>
  <c r="L29" i="11" s="1"/>
  <c r="AG27" i="6"/>
  <c r="AG29" i="6" s="1"/>
  <c r="AW27" i="1"/>
  <c r="AW29" i="1" s="1"/>
  <c r="AW28" i="1"/>
  <c r="CR27" i="7"/>
  <c r="CR29" i="7" s="1"/>
  <c r="CE27" i="11"/>
  <c r="CE29" i="11" s="1"/>
  <c r="AV27" i="7"/>
  <c r="AV29" i="7" s="1"/>
  <c r="AT27" i="1"/>
  <c r="AT29" i="1" s="1"/>
  <c r="AT28" i="1"/>
  <c r="CD27" i="1"/>
  <c r="CD29" i="1" s="1"/>
  <c r="CD28" i="1"/>
  <c r="CT27" i="11"/>
  <c r="CT29" i="11" s="1"/>
  <c r="CK27" i="7"/>
  <c r="CK29" i="7" s="1"/>
  <c r="CT27" i="7"/>
  <c r="CT29" i="7" s="1"/>
  <c r="AB28" i="1"/>
  <c r="AB27" i="1"/>
  <c r="AB29" i="1" s="1"/>
  <c r="N27" i="7"/>
  <c r="N29" i="7" s="1"/>
  <c r="BC28" i="1"/>
  <c r="BC27" i="1"/>
  <c r="BC29" i="1" s="1"/>
  <c r="AH27" i="7"/>
  <c r="AH29" i="7" s="1"/>
  <c r="BV27" i="7"/>
  <c r="BV29" i="7" s="1"/>
  <c r="BO27" i="6"/>
  <c r="BO29" i="6" s="1"/>
  <c r="AM27" i="7"/>
  <c r="AM29" i="7" s="1"/>
  <c r="L27" i="6"/>
  <c r="L29" i="6" s="1"/>
  <c r="AA28" i="1"/>
  <c r="Z27" i="1"/>
  <c r="Z29" i="1" s="1"/>
  <c r="Z28" i="1"/>
  <c r="CD27" i="11"/>
  <c r="CD29" i="11" s="1"/>
  <c r="CL27" i="7"/>
  <c r="CL29" i="7" s="1"/>
  <c r="AP28" i="1"/>
  <c r="AP27" i="1"/>
  <c r="AP29" i="1" s="1"/>
  <c r="Z27" i="7"/>
  <c r="Z29" i="7" s="1"/>
  <c r="AV27" i="11"/>
  <c r="AV29" i="11" s="1"/>
  <c r="AH27" i="1"/>
  <c r="AH29" i="1" s="1"/>
  <c r="AH28" i="1"/>
  <c r="CX27" i="6"/>
  <c r="CX29" i="6" s="1"/>
  <c r="AO27" i="7"/>
  <c r="AO29" i="7" s="1"/>
  <c r="AM27" i="6"/>
  <c r="AM29" i="6" s="1"/>
  <c r="CE27" i="7"/>
  <c r="CE29" i="7" s="1"/>
  <c r="CL27" i="1"/>
  <c r="CL29" i="1" s="1"/>
  <c r="CL28" i="1"/>
  <c r="E28" i="1"/>
  <c r="D27" i="1"/>
  <c r="D29" i="1" s="1"/>
  <c r="D28" i="1"/>
  <c r="AN27" i="6"/>
  <c r="AN29" i="6" s="1"/>
  <c r="Z27" i="6"/>
  <c r="Z29" i="6" s="1"/>
  <c r="BP27" i="6"/>
  <c r="BP29" i="6" s="1"/>
  <c r="AA27" i="11"/>
  <c r="AA29" i="11" s="1"/>
  <c r="CK27" i="6"/>
  <c r="CK29" i="6" s="1"/>
  <c r="AU27" i="11"/>
  <c r="AU29" i="11" s="1"/>
  <c r="AW27" i="7"/>
  <c r="AW29" i="7" s="1"/>
  <c r="BW28" i="1"/>
  <c r="BW27" i="1"/>
  <c r="BW29" i="1" s="1"/>
  <c r="BD27" i="1"/>
  <c r="BD29" i="1" s="1"/>
  <c r="BD28" i="1"/>
  <c r="CY27" i="11"/>
  <c r="CY29" i="11" s="1"/>
  <c r="BP28" i="1"/>
  <c r="BP27" i="1"/>
  <c r="BP29" i="1" s="1"/>
  <c r="CX27" i="11"/>
  <c r="CX29" i="11" s="1"/>
  <c r="BC27" i="11"/>
  <c r="BC29" i="11" s="1"/>
  <c r="E27" i="11"/>
  <c r="E29" i="11" s="1"/>
  <c r="CE27" i="6"/>
  <c r="CE29" i="6" s="1"/>
  <c r="K27" i="6"/>
  <c r="K29" i="6" s="1"/>
  <c r="CD27" i="6"/>
  <c r="CD29" i="6" s="1"/>
  <c r="R28" i="1"/>
  <c r="R27" i="1"/>
  <c r="R29" i="1" s="1"/>
  <c r="CC27" i="7"/>
  <c r="CC29" i="7" s="1"/>
  <c r="BA27" i="11"/>
  <c r="BA29" i="11" s="1"/>
  <c r="Y27" i="7"/>
  <c r="Y29" i="7" s="1"/>
  <c r="CS27" i="6"/>
  <c r="CS29" i="6" s="1"/>
  <c r="CL27" i="11"/>
  <c r="CL29" i="11" s="1"/>
  <c r="AI27" i="11"/>
  <c r="AI29" i="11" s="1"/>
  <c r="G27" i="6"/>
  <c r="G29" i="6" s="1"/>
  <c r="AB27" i="6"/>
  <c r="AB29" i="6" s="1"/>
  <c r="BD27" i="11"/>
  <c r="BD29" i="11" s="1"/>
  <c r="CZ27" i="6"/>
  <c r="CZ29" i="6" s="1"/>
  <c r="CL27" i="6"/>
  <c r="CL29" i="6" s="1"/>
  <c r="AP27" i="11"/>
  <c r="AP29" i="11" s="1"/>
  <c r="DA27" i="6"/>
  <c r="DA29" i="6" s="1"/>
  <c r="AH27" i="11"/>
  <c r="AH29" i="11" s="1"/>
  <c r="CK27" i="1"/>
  <c r="CK29" i="1" s="1"/>
  <c r="AP27" i="7"/>
  <c r="AP29" i="7" s="1"/>
  <c r="L27" i="7"/>
  <c r="L29" i="7" s="1"/>
  <c r="F27" i="7"/>
  <c r="F29" i="7" s="1"/>
  <c r="CF27" i="11"/>
  <c r="CF29" i="11" s="1"/>
  <c r="AN27" i="11"/>
  <c r="AN29" i="11" s="1"/>
  <c r="CJ27" i="7"/>
  <c r="CJ29" i="7" s="1"/>
  <c r="CE28" i="1"/>
  <c r="CE27" i="1"/>
  <c r="CE29" i="1" s="1"/>
  <c r="BP27" i="7"/>
  <c r="BP29" i="7" s="1"/>
  <c r="CD27" i="7"/>
  <c r="CD29" i="7" s="1"/>
  <c r="BQ27" i="11"/>
  <c r="BQ29" i="11" s="1"/>
  <c r="R27" i="7"/>
  <c r="R29" i="7" s="1"/>
  <c r="M27" i="6"/>
  <c r="M29" i="6" s="1"/>
  <c r="AT27" i="11"/>
  <c r="AT29" i="11" s="1"/>
  <c r="BB27" i="6"/>
  <c r="BB29" i="6" s="1"/>
  <c r="F27" i="11"/>
  <c r="F29" i="11" s="1"/>
  <c r="AF28" i="1"/>
  <c r="AF27" i="1"/>
  <c r="AF29" i="1" s="1"/>
  <c r="M28" i="1"/>
  <c r="M27" i="1"/>
  <c r="M29" i="1" s="1"/>
  <c r="CX27" i="1"/>
  <c r="CX29" i="1" s="1"/>
  <c r="CY27" i="7"/>
  <c r="CY29" i="7" s="1"/>
  <c r="R27" i="6"/>
  <c r="R29" i="6" s="1"/>
  <c r="AB27" i="7"/>
  <c r="AB29" i="7" s="1"/>
  <c r="T27" i="7"/>
  <c r="T29" i="7" s="1"/>
  <c r="AO28" i="1"/>
  <c r="AO27" i="1"/>
  <c r="AO29" i="1" s="1"/>
  <c r="F27" i="1"/>
  <c r="F29" i="1" s="1"/>
  <c r="F28" i="1"/>
  <c r="CF28" i="1"/>
  <c r="CF27" i="1"/>
  <c r="CF29" i="1" s="1"/>
  <c r="AO27" i="11"/>
  <c r="AO29" i="11" s="1"/>
  <c r="BQ27" i="7"/>
  <c r="BQ29" i="7" s="1"/>
  <c r="CJ28" i="1"/>
  <c r="CJ27" i="1"/>
  <c r="CJ29" i="1" s="1"/>
  <c r="Y27" i="11"/>
  <c r="Y29" i="11" s="1"/>
  <c r="CM27" i="1"/>
  <c r="CM29" i="1" s="1"/>
  <c r="CM28" i="1"/>
  <c r="CS27" i="11"/>
  <c r="CS29" i="11" s="1"/>
  <c r="L28" i="1"/>
  <c r="L27" i="1"/>
  <c r="L29" i="1" s="1"/>
  <c r="S27" i="1"/>
  <c r="S29" i="1" s="1"/>
  <c r="S28" i="1"/>
  <c r="CR27" i="1"/>
  <c r="CR29" i="1" s="1"/>
  <c r="CR28" i="1"/>
  <c r="CR27" i="11"/>
  <c r="CR29" i="11" s="1"/>
  <c r="AA27" i="7"/>
  <c r="AA29" i="7" s="1"/>
  <c r="BB27" i="7"/>
  <c r="BB29" i="7" s="1"/>
  <c r="BV27" i="1"/>
  <c r="BV29" i="1" s="1"/>
  <c r="G27" i="7"/>
  <c r="G29" i="7" s="1"/>
  <c r="BQ28" i="1"/>
  <c r="BQ27" i="1"/>
  <c r="BQ29" i="1" s="1"/>
  <c r="S27" i="6"/>
  <c r="S29" i="6" s="1"/>
  <c r="CZ27" i="7"/>
  <c r="CZ29" i="7" s="1"/>
  <c r="BD27" i="6"/>
  <c r="BD29" i="6" s="1"/>
  <c r="CJ27" i="6"/>
  <c r="CJ29" i="6" s="1"/>
  <c r="CZ28" i="1"/>
  <c r="CZ27" i="1"/>
  <c r="CZ29" i="1" s="1"/>
  <c r="D27" i="7"/>
  <c r="D29" i="7" s="1"/>
  <c r="CF27" i="7"/>
  <c r="CF29" i="7" s="1"/>
  <c r="AA27" i="1"/>
  <c r="AA29" i="1" s="1"/>
  <c r="BX27" i="7"/>
  <c r="BX29" i="7" s="1"/>
  <c r="N27" i="6"/>
  <c r="N29" i="6" s="1"/>
  <c r="AG27" i="7"/>
  <c r="AG29" i="7" s="1"/>
  <c r="BO27" i="7"/>
  <c r="BO29" i="7" s="1"/>
  <c r="CK27" i="11"/>
  <c r="CK29" i="11" s="1"/>
  <c r="BD27" i="7"/>
  <c r="BD29" i="7" s="1"/>
  <c r="BV27" i="6"/>
  <c r="BV29" i="6" s="1"/>
  <c r="BX27" i="1"/>
  <c r="BX29" i="1" s="1"/>
  <c r="BX28" i="1"/>
  <c r="U27" i="1"/>
  <c r="U29" i="1" s="1"/>
  <c r="U28" i="1"/>
  <c r="E27" i="6"/>
  <c r="E29" i="6" s="1"/>
  <c r="BR27" i="1"/>
  <c r="BR29" i="1" s="1"/>
  <c r="BR28" i="1"/>
  <c r="T27" i="6"/>
  <c r="T29" i="6" s="1"/>
  <c r="E27" i="7"/>
  <c r="E29" i="7" s="1"/>
  <c r="AW27" i="11"/>
  <c r="AW29" i="11" s="1"/>
  <c r="AH27" i="6"/>
  <c r="AH29" i="6" s="1"/>
  <c r="CR27" i="6"/>
  <c r="CR29" i="6" s="1"/>
  <c r="BY27" i="11"/>
  <c r="BY29" i="11" s="1"/>
  <c r="F27" i="6"/>
  <c r="F29" i="6" s="1"/>
  <c r="CQ27" i="7"/>
  <c r="CQ29" i="7" s="1"/>
  <c r="S27" i="7"/>
  <c r="S29" i="7" s="1"/>
  <c r="BA27" i="7"/>
  <c r="BA29" i="7" s="1"/>
  <c r="BO28" i="1"/>
  <c r="AI27" i="1"/>
  <c r="AI29" i="1" s="1"/>
  <c r="AI28" i="1"/>
  <c r="BC27" i="6"/>
  <c r="BC29" i="6" s="1"/>
  <c r="BC27" i="7"/>
  <c r="BC29" i="7" s="1"/>
  <c r="BP27" i="11"/>
  <c r="BP29" i="11" s="1"/>
  <c r="R27" i="11"/>
  <c r="R29" i="11" s="1"/>
  <c r="K27" i="11"/>
  <c r="K29" i="11" s="1"/>
  <c r="AW27" i="6"/>
  <c r="AW29" i="6" s="1"/>
  <c r="BX27" i="11"/>
  <c r="BX29" i="11" s="1"/>
  <c r="AF27" i="7"/>
  <c r="AF29" i="7" s="1"/>
  <c r="CT27" i="1"/>
  <c r="CT29" i="1" s="1"/>
  <c r="CT28" i="1"/>
  <c r="DA27" i="1"/>
  <c r="DA29" i="1" s="1"/>
  <c r="DA28" i="1"/>
  <c r="Z27" i="11"/>
  <c r="Z29" i="11" s="1"/>
  <c r="AT27" i="7"/>
  <c r="AT29" i="7" s="1"/>
  <c r="BO27" i="11"/>
  <c r="BO29" i="11" s="1"/>
  <c r="AG27" i="1"/>
  <c r="AG29" i="1" s="1"/>
  <c r="AG28" i="1"/>
  <c r="AN27" i="7"/>
  <c r="AN29" i="7" s="1"/>
  <c r="AM28" i="1"/>
  <c r="AM27" i="1"/>
  <c r="AM29" i="1" s="1"/>
  <c r="CC27" i="6"/>
  <c r="CC29" i="6" s="1"/>
  <c r="BQ27" i="6"/>
  <c r="BQ29" i="6" s="1"/>
  <c r="T27" i="11"/>
  <c r="T29" i="11" s="1"/>
  <c r="AU27" i="7"/>
  <c r="AU29" i="7" s="1"/>
  <c r="BX27" i="6"/>
  <c r="BX29" i="6" s="1"/>
  <c r="K27" i="7"/>
  <c r="K29" i="7" s="1"/>
  <c r="AU27" i="6"/>
  <c r="AU29" i="6" s="1"/>
  <c r="DA27" i="7"/>
  <c r="DA29" i="7" s="1"/>
  <c r="G28" i="1"/>
  <c r="AU28" i="1"/>
  <c r="AU27" i="1"/>
  <c r="AU29" i="1" s="1"/>
  <c r="AG27" i="11"/>
  <c r="AG29" i="11" s="1"/>
  <c r="CM27" i="6"/>
  <c r="CM29" i="6" s="1"/>
  <c r="CC28" i="1"/>
  <c r="CC27" i="1"/>
  <c r="CC29" i="1" s="1"/>
  <c r="U27" i="11"/>
  <c r="U29" i="11" s="1"/>
  <c r="BR27" i="7"/>
  <c r="BR29" i="7" s="1"/>
  <c r="AV27" i="1"/>
  <c r="AV29" i="1" s="1"/>
  <c r="AV28" i="1"/>
  <c r="Y27" i="6"/>
  <c r="Y29" i="6" s="1"/>
  <c r="Y28" i="1"/>
  <c r="BW27" i="11"/>
  <c r="BW29" i="11" s="1"/>
  <c r="AA27" i="6"/>
  <c r="AA29" i="6" s="1"/>
  <c r="CM27" i="11"/>
  <c r="CM29" i="11" s="1"/>
  <c r="CZ27" i="11"/>
  <c r="CZ29" i="11" s="1"/>
  <c r="AI27" i="7"/>
  <c r="AI29" i="7" s="1"/>
  <c r="CJ27" i="11"/>
  <c r="CJ29" i="11" s="1"/>
  <c r="D27" i="6"/>
  <c r="D29" i="6" s="1"/>
  <c r="BY27" i="1"/>
  <c r="BY29" i="1" s="1"/>
  <c r="BY28" i="1"/>
  <c r="BR27" i="6"/>
  <c r="BR29" i="6" s="1"/>
  <c r="BB27" i="1"/>
  <c r="BB29" i="1" s="1"/>
  <c r="CX27" i="7"/>
  <c r="CX29" i="7" s="1"/>
  <c r="BR27" i="11"/>
  <c r="BR29" i="11" s="1"/>
  <c r="CQ27" i="11"/>
  <c r="CQ29" i="11" s="1"/>
  <c r="BB28" i="1"/>
  <c r="BA28" i="1"/>
  <c r="BA27" i="1"/>
  <c r="BA29" i="1" s="1"/>
  <c r="M27" i="7"/>
  <c r="M29" i="7" s="1"/>
  <c r="CY27" i="1"/>
  <c r="CY29" i="1" s="1"/>
  <c r="AF27" i="6"/>
  <c r="AF29" i="6" s="1"/>
  <c r="AN27" i="1"/>
  <c r="AN29" i="1" s="1"/>
  <c r="AN28" i="1"/>
  <c r="CC27" i="11"/>
  <c r="CC29" i="11" s="1"/>
  <c r="T27" i="1"/>
  <c r="T29" i="1" s="1"/>
  <c r="T28" i="1"/>
  <c r="AF27" i="11"/>
  <c r="AF29" i="11" s="1"/>
  <c r="B3" i="13" l="1"/>
  <c r="BK26" i="1" l="1"/>
  <c r="BK27" i="1" s="1"/>
  <c r="BH26" i="6"/>
  <c r="BH27" i="6" s="1"/>
  <c r="BI26" i="7"/>
  <c r="BI27" i="7" s="1"/>
  <c r="BH26" i="1"/>
  <c r="BK26" i="11"/>
  <c r="BK26" i="7"/>
  <c r="BH26" i="7"/>
  <c r="BJ26" i="11"/>
  <c r="BK26" i="6"/>
  <c r="BH26" i="11"/>
  <c r="BI26" i="6"/>
  <c r="BI26" i="1"/>
  <c r="BG9" i="6"/>
  <c r="BH9" i="6" s="1"/>
  <c r="BG26" i="6"/>
  <c r="BG27" i="6" s="1"/>
  <c r="BJ26" i="1"/>
  <c r="BG26" i="11"/>
  <c r="BG27" i="11" s="1"/>
  <c r="BG9" i="11"/>
  <c r="BH9" i="11" s="1"/>
  <c r="BG9" i="7"/>
  <c r="BH9" i="7" s="1"/>
  <c r="BG26" i="7"/>
  <c r="BG27" i="7" s="1"/>
  <c r="BI26" i="11"/>
  <c r="BJ26" i="6"/>
  <c r="BG9" i="1"/>
  <c r="BH9" i="1" s="1"/>
  <c r="BG26" i="1"/>
  <c r="BG27" i="1" s="1"/>
  <c r="BJ26" i="7"/>
  <c r="BJ28" i="1" l="1"/>
  <c r="BJ27" i="1"/>
  <c r="BJ29" i="1" s="1"/>
  <c r="BK28" i="6"/>
  <c r="BK27" i="6"/>
  <c r="BK29" i="6" s="1"/>
  <c r="BH27" i="7"/>
  <c r="BH29" i="7" s="1"/>
  <c r="BH28" i="7"/>
  <c r="BG29" i="1"/>
  <c r="BG28" i="1"/>
  <c r="BK28" i="7"/>
  <c r="BK27" i="7"/>
  <c r="BK29" i="7" s="1"/>
  <c r="BK28" i="1"/>
  <c r="BK28" i="11"/>
  <c r="BK27" i="11"/>
  <c r="BK29" i="11" s="1"/>
  <c r="BG29" i="6"/>
  <c r="BG28" i="6"/>
  <c r="BI28" i="1"/>
  <c r="BI27" i="1"/>
  <c r="BI29" i="1" s="1"/>
  <c r="BJ28" i="7"/>
  <c r="BJ27" i="7"/>
  <c r="BJ29" i="7" s="1"/>
  <c r="BK29" i="1"/>
  <c r="BH27" i="1"/>
  <c r="BH29" i="1" s="1"/>
  <c r="BH28" i="1"/>
  <c r="BJ28" i="6"/>
  <c r="BJ27" i="6"/>
  <c r="BJ29" i="6" s="1"/>
  <c r="BI28" i="11"/>
  <c r="BI27" i="11"/>
  <c r="BI29" i="11" s="1"/>
  <c r="BG28" i="7"/>
  <c r="BG29" i="7"/>
  <c r="BI29" i="7"/>
  <c r="BI28" i="6"/>
  <c r="BI27" i="6"/>
  <c r="BI29" i="6" s="1"/>
  <c r="BH29" i="6"/>
  <c r="BJ28" i="11"/>
  <c r="BJ27" i="11"/>
  <c r="BJ29" i="11" s="1"/>
  <c r="BI28" i="7"/>
  <c r="BG29" i="11"/>
  <c r="BG28" i="11"/>
  <c r="BH27" i="11"/>
  <c r="BH29" i="11" s="1"/>
  <c r="BH28" i="11"/>
  <c r="BH28" i="6"/>
  <c r="E7" i="13" l="1"/>
  <c r="F6" i="13"/>
  <c r="E8" i="13"/>
  <c r="E6" i="13"/>
  <c r="F7" i="13"/>
  <c r="B8" i="13"/>
  <c r="C6" i="13"/>
  <c r="C8" i="13"/>
  <c r="F8" i="13"/>
  <c r="F9" i="13"/>
  <c r="E9" i="13"/>
  <c r="D9" i="13"/>
  <c r="D7" i="13"/>
  <c r="C7" i="13"/>
  <c r="B9" i="13"/>
  <c r="B7" i="13"/>
  <c r="D6" i="13"/>
  <c r="B6" i="13"/>
  <c r="D8" i="13"/>
  <c r="C9" i="13"/>
  <c r="B10" i="13" l="1"/>
  <c r="B12" i="13" s="1"/>
  <c r="D10" i="13"/>
  <c r="D12" i="13" s="1"/>
  <c r="C10" i="13"/>
  <c r="C12" i="13" s="1"/>
  <c r="E10" i="13"/>
  <c r="E12" i="13" s="1"/>
  <c r="F10" i="13"/>
  <c r="F12" i="13" s="1"/>
  <c r="B13" i="13" l="1"/>
  <c r="Q5" i="15" s="1"/>
  <c r="B14" i="13" l="1"/>
  <c r="C13" i="13"/>
  <c r="Q29" i="15" s="1"/>
  <c r="C14" i="13"/>
  <c r="D13" i="13"/>
  <c r="Q30" i="15" s="1"/>
  <c r="Q6" i="15"/>
  <c r="Q28" i="15"/>
  <c r="E13" i="13" l="1"/>
  <c r="E14" i="13" s="1"/>
  <c r="F13" i="13"/>
  <c r="F14" i="13" s="1"/>
  <c r="D14" i="13"/>
</calcChain>
</file>

<file path=xl/sharedStrings.xml><?xml version="1.0" encoding="utf-8"?>
<sst xmlns="http://schemas.openxmlformats.org/spreadsheetml/2006/main" count="1692" uniqueCount="91">
  <si>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</si>
  <si>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</si>
  <si>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</si>
  <si>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</si>
  <si>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</si>
  <si>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</si>
  <si>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</si>
  <si>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</si>
  <si>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</si>
  <si>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</si>
  <si>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</si>
  <si>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</si>
  <si>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</si>
  <si>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</si>
  <si>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</si>
  <si>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</si>
  <si>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</si>
  <si>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</si>
  <si>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</si>
  <si>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</si>
  <si>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</si>
  <si>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</si>
  <si>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</si>
  <si>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</si>
  <si>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</si>
  <si>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</si>
  <si>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</si>
  <si>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</si>
  <si>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</si>
  <si>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</si>
  <si>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</si>
  <si>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</si>
  <si>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</si>
  <si>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</si>
  <si>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</si>
  <si>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</si>
  <si>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</si>
  <si>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</si>
  <si>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</si>
  <si>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</si>
  <si>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</si>
  <si>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</si>
  <si>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</si>
  <si>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</si>
  <si>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</si>
  <si>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</si>
  <si>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</si>
  <si>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</si>
  <si>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</si>
  <si>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</si>
  <si>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</si>
  <si>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</si>
  <si>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</si>
  <si>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</si>
  <si>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2024</t>
  </si>
  <si>
    <t>YE 2025</t>
  </si>
  <si>
    <t>Summary of Selected Data - WD draft based on CforAT 11-30-22 comments in Affordability proceeding</t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</si>
  <si>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</si>
  <si>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</si>
  <si>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</si>
  <si>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</si>
  <si>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</si>
  <si>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</si>
  <si>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</si>
  <si>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</si>
  <si>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</si>
  <si>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List of currently open proceedings that exceed the threshold for use of the affordability metrics (proceedings shaded gray filed prior to D.22-08-023):</t>
  </si>
  <si>
    <t>A.22-07-001</t>
  </si>
  <si>
    <t>2022 GRC - Settlement - Test Year 2024</t>
  </si>
  <si>
    <t>List of currently open proceedings that do not exceed the threshold for use of the affordability metrics (proceedings shaded gray filed prior to D.22-08-023):</t>
  </si>
  <si>
    <t>YE 2026</t>
  </si>
  <si>
    <t>YE 2027</t>
  </si>
  <si>
    <t>$000s</t>
  </si>
  <si>
    <t>NA</t>
  </si>
  <si>
    <t>Baldwin Hills</t>
  </si>
  <si>
    <t>Authorized Adopted Revenue Requirement 2024</t>
  </si>
  <si>
    <t>California American Water</t>
  </si>
  <si>
    <t>Duarte</t>
  </si>
  <si>
    <t>San Marino</t>
  </si>
  <si>
    <t>San Diego</t>
  </si>
  <si>
    <t>Ventura</t>
  </si>
  <si>
    <t>East Pasadena</t>
  </si>
  <si>
    <t>Warring</t>
  </si>
  <si>
    <t>Monterey Main</t>
  </si>
  <si>
    <t>Central Satellites</t>
  </si>
  <si>
    <t>Chualar</t>
  </si>
  <si>
    <t>Sacramento</t>
  </si>
  <si>
    <t>Larkfield</t>
  </si>
  <si>
    <t>Meadowbrook</t>
  </si>
  <si>
    <t>Fruitridge Vista</t>
  </si>
  <si>
    <t>Bellflower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</si>
</sst>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Alignment="1">
      <alignment horizontal="center"/>
    </xf>
    <xf numFmtId="10" fontId="0" fillId="0" borderId="9" xfId="1" applyNumberFormat="1" applyFont="1" applyFill="1" applyBorder="1" applyAlignment="1">
      <alignment horizontal="center"/>
    </xf>
    <xf numFmtId="10" fontId="0" fillId="0" borderId="5" xfId="1" applyNumberFormat="1" applyFont="1" applyFill="1" applyBorder="1" applyAlignment="1">
      <alignment horizontal="center"/>
    </xf>
    <xf numFmtId="10" fontId="0" fillId="0" borderId="6" xfId="1" applyNumberFormat="1" applyFont="1" applyFill="1" applyBorder="1" applyAlignment="1">
      <alignment horizontal="center"/>
    </xf>
    <xf numFmtId="0" fontId="7" fillId="4" borderId="0" xfId="0" applyFont="1" applyFill="1"/>
    <xf numFmtId="0" fontId="7" fillId="4" borderId="0" xfId="0" quotePrefix="1" applyFont="1" applyFill="1"/>
    <xf numFmtId="5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>
      <selection activeCell="L16" sqref="L16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39EC-0964-4497-BFCA-1F5D2E31654F}">
  <dimension ref="A1:Q35"/>
  <sheetViews>
    <sheetView tabSelected="1" view="pageBreakPreview" zoomScale="130" zoomScaleNormal="130" zoomScaleSheetLayoutView="130" workbookViewId="0">
      <selection activeCell="T14" sqref="T14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56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72</v>
      </c>
    </row>
    <row r="5" spans="1:17" x14ac:dyDescent="0.25">
      <c r="A5">
        <v>1</v>
      </c>
      <c r="B5" s="40" t="s">
        <v>44</v>
      </c>
      <c r="Q5" s="41">
        <f>'Rev Req''t_Base'!B13/1000</f>
        <v>321631.55451579427</v>
      </c>
    </row>
    <row r="6" spans="1:17" x14ac:dyDescent="0.25">
      <c r="B6" s="42" t="s">
        <v>45</v>
      </c>
      <c r="C6" t="s">
        <v>46</v>
      </c>
      <c r="Q6" s="41">
        <f>Q5*0.01</f>
        <v>3216.3155451579428</v>
      </c>
    </row>
    <row r="7" spans="1:17" x14ac:dyDescent="0.25">
      <c r="B7" s="42"/>
      <c r="Q7" s="41"/>
    </row>
    <row r="8" spans="1:17" x14ac:dyDescent="0.25">
      <c r="A8">
        <v>2</v>
      </c>
      <c r="B8" s="40" t="s">
        <v>66</v>
      </c>
    </row>
    <row r="9" spans="1:17" x14ac:dyDescent="0.25">
      <c r="B9" s="43" t="s">
        <v>45</v>
      </c>
      <c r="C9" s="44" t="s">
        <v>67</v>
      </c>
      <c r="D9" s="44" t="s">
        <v>68</v>
      </c>
      <c r="E9" s="44"/>
      <c r="F9" s="44"/>
      <c r="G9" s="44"/>
      <c r="H9" s="44"/>
      <c r="I9" s="44"/>
      <c r="J9" s="68"/>
      <c r="K9" s="44"/>
      <c r="L9" s="44"/>
      <c r="M9" s="44"/>
      <c r="N9" s="44"/>
      <c r="O9" s="44"/>
      <c r="P9" s="44"/>
      <c r="Q9" s="45"/>
    </row>
    <row r="10" spans="1:17" x14ac:dyDescent="0.25">
      <c r="B10" s="46" t="s">
        <v>47</v>
      </c>
      <c r="C10" s="44"/>
      <c r="D10" s="44"/>
      <c r="E10" s="44"/>
      <c r="F10" s="44"/>
      <c r="G10" s="44"/>
      <c r="H10" s="44"/>
      <c r="I10" s="44"/>
      <c r="J10" s="69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48</v>
      </c>
      <c r="C11" s="44"/>
      <c r="D11" s="44"/>
      <c r="E11" s="44"/>
      <c r="F11" s="44"/>
      <c r="G11" s="44"/>
      <c r="H11" s="44"/>
      <c r="I11" s="44"/>
      <c r="J11" s="69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49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51</v>
      </c>
    </row>
    <row r="16" spans="1:17" x14ac:dyDescent="0.25">
      <c r="A16">
        <v>3</v>
      </c>
      <c r="B16" s="47" t="s">
        <v>52</v>
      </c>
    </row>
    <row r="17" spans="1:17" x14ac:dyDescent="0.25">
      <c r="B17" s="48" t="s">
        <v>45</v>
      </c>
      <c r="C17" t="str">
        <f>C9</f>
        <v>A.22-07-001</v>
      </c>
      <c r="D17" t="str">
        <f>D9</f>
        <v>2022 GRC - Settlement - Test Year 2024</v>
      </c>
      <c r="Q17" s="41"/>
    </row>
    <row r="18" spans="1:17" x14ac:dyDescent="0.25">
      <c r="B18" s="48" t="s">
        <v>47</v>
      </c>
    </row>
    <row r="20" spans="1:17" x14ac:dyDescent="0.25">
      <c r="A20">
        <v>4</v>
      </c>
      <c r="B20" t="s">
        <v>69</v>
      </c>
    </row>
    <row r="21" spans="1:17" x14ac:dyDescent="0.25">
      <c r="B21" s="43" t="s">
        <v>45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47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48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49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50</v>
      </c>
    </row>
    <row r="27" spans="1:17" ht="15" customHeight="1" x14ac:dyDescent="0.25">
      <c r="A27">
        <v>5</v>
      </c>
      <c r="B27" s="71" t="s">
        <v>53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1:17" x14ac:dyDescent="0.25">
      <c r="B28" s="48" t="s">
        <v>45</v>
      </c>
      <c r="C28" s="48" t="s">
        <v>54</v>
      </c>
      <c r="Q28" s="41">
        <f>Q5</f>
        <v>321631.55451579427</v>
      </c>
    </row>
    <row r="29" spans="1:17" x14ac:dyDescent="0.25">
      <c r="B29" s="48" t="s">
        <v>47</v>
      </c>
      <c r="C29" s="48" t="s">
        <v>55</v>
      </c>
      <c r="Q29" s="41">
        <f>'Rev Req''t_Base'!C13/1000</f>
        <v>358095.32369452587</v>
      </c>
    </row>
    <row r="30" spans="1:17" x14ac:dyDescent="0.25">
      <c r="B30" s="48" t="s">
        <v>48</v>
      </c>
      <c r="C30" s="48" t="s">
        <v>70</v>
      </c>
      <c r="Q30" s="41">
        <f>'Rev Req''t_Base'!D13/1000</f>
        <v>373900.58205845923</v>
      </c>
    </row>
    <row r="31" spans="1:17" x14ac:dyDescent="0.25">
      <c r="B31" s="48" t="s">
        <v>49</v>
      </c>
      <c r="C31" s="48" t="s">
        <v>71</v>
      </c>
      <c r="Q31" s="70" t="s">
        <v>73</v>
      </c>
    </row>
    <row r="33" spans="3:17" x14ac:dyDescent="0.25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</row>
    <row r="35" spans="3:17" x14ac:dyDescent="0.25">
      <c r="Q35" s="41"/>
    </row>
  </sheetData>
  <mergeCells count="2">
    <mergeCell ref="B27:P27"/>
    <mergeCell ref="C33:Q33"/>
  </mergeCells>
  <pageMargins left="0.7" right="0.7" top="0.75" bottom="0.75" header="0.3" footer="0.3"/>
  <pageSetup scale="55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C14"/>
  <sheetViews>
    <sheetView topLeftCell="A2" zoomScale="130" zoomScaleNormal="130" workbookViewId="0">
      <selection activeCell="J8" sqref="J8"/>
    </sheetView>
  </sheetViews>
  <sheetFormatPr defaultRowHeight="15" x14ac:dyDescent="0.25"/>
  <cols>
    <col min="1" max="1" width="20.85546875" customWidth="1"/>
    <col min="2" max="2" width="13.5703125" customWidth="1"/>
    <col min="3" max="3" width="13.42578125" customWidth="1"/>
    <col min="4" max="4" width="14" customWidth="1"/>
    <col min="5" max="5" width="14.140625" customWidth="1"/>
    <col min="6" max="6" width="14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20" width="12.570312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9" width="12.5703125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hidden="1" customWidth="1"/>
    <col min="114" max="114" width="17.5703125" hidden="1" customWidth="1"/>
    <col min="115" max="118" width="12.5703125" hidden="1" customWidth="1"/>
    <col min="119" max="119" width="0.85546875" hidden="1" customWidth="1"/>
    <col min="120" max="120" width="20.42578125" hidden="1" customWidth="1"/>
    <col min="121" max="121" width="17.5703125" hidden="1" customWidth="1"/>
    <col min="122" max="125" width="12.5703125" hidden="1" customWidth="1"/>
    <col min="126" max="126" width="0.85546875" hidden="1" customWidth="1"/>
    <col min="127" max="127" width="20.42578125" hidden="1" customWidth="1"/>
    <col min="128" max="128" width="17.5703125" hidden="1" customWidth="1"/>
    <col min="129" max="132" width="12.5703125" hidden="1" customWidth="1"/>
    <col min="133" max="133" width="0.85546875" hidden="1" customWidth="1"/>
    <col min="134" max="163" width="0" hidden="1" customWidth="1"/>
  </cols>
  <sheetData>
    <row r="2" spans="1:132" ht="16.5" thickBot="1" x14ac:dyDescent="0.3">
      <c r="A2" s="76" t="s">
        <v>25</v>
      </c>
      <c r="B2" s="76"/>
      <c r="C2" s="76"/>
      <c r="D2" s="76"/>
      <c r="E2" s="76"/>
      <c r="F2" s="76"/>
      <c r="H2" s="76" t="s">
        <v>74</v>
      </c>
      <c r="I2" s="76"/>
      <c r="J2" s="76"/>
      <c r="K2" s="76"/>
      <c r="L2" s="76"/>
      <c r="M2" s="76"/>
      <c r="O2" s="76" t="s">
        <v>77</v>
      </c>
      <c r="P2" s="76"/>
      <c r="Q2" s="76"/>
      <c r="R2" s="76"/>
      <c r="S2" s="76"/>
      <c r="T2" s="76"/>
      <c r="V2" s="76" t="s">
        <v>78</v>
      </c>
      <c r="W2" s="76"/>
      <c r="X2" s="76"/>
      <c r="Y2" s="76"/>
      <c r="Z2" s="76"/>
      <c r="AA2" s="76"/>
      <c r="AC2" s="76" t="s">
        <v>79</v>
      </c>
      <c r="AD2" s="76"/>
      <c r="AE2" s="76"/>
      <c r="AF2" s="76"/>
      <c r="AG2" s="76"/>
      <c r="AH2" s="76"/>
      <c r="AJ2" s="76" t="s">
        <v>80</v>
      </c>
      <c r="AK2" s="76"/>
      <c r="AL2" s="76"/>
      <c r="AM2" s="76"/>
      <c r="AN2" s="76"/>
      <c r="AO2" s="76"/>
      <c r="AQ2" s="76" t="s">
        <v>81</v>
      </c>
      <c r="AR2" s="76"/>
      <c r="AS2" s="76"/>
      <c r="AT2" s="76"/>
      <c r="AU2" s="76"/>
      <c r="AV2" s="76"/>
      <c r="AX2" s="76" t="s">
        <v>82</v>
      </c>
      <c r="AY2" s="76"/>
      <c r="AZ2" s="76"/>
      <c r="BA2" s="76"/>
      <c r="BB2" s="76"/>
      <c r="BC2" s="76"/>
      <c r="BE2" s="76" t="s">
        <v>83</v>
      </c>
      <c r="BF2" s="76"/>
      <c r="BG2" s="76"/>
      <c r="BH2" s="76"/>
      <c r="BI2" s="76"/>
      <c r="BJ2" s="76"/>
      <c r="BL2" s="76" t="s">
        <v>84</v>
      </c>
      <c r="BM2" s="76"/>
      <c r="BN2" s="76"/>
      <c r="BO2" s="76"/>
      <c r="BP2" s="76"/>
      <c r="BQ2" s="76"/>
      <c r="BS2" s="76" t="s">
        <v>85</v>
      </c>
      <c r="BT2" s="76"/>
      <c r="BU2" s="76"/>
      <c r="BV2" s="76"/>
      <c r="BW2" s="76"/>
      <c r="BX2" s="76"/>
      <c r="BZ2" s="76" t="s">
        <v>86</v>
      </c>
      <c r="CA2" s="76"/>
      <c r="CB2" s="76"/>
      <c r="CC2" s="76"/>
      <c r="CD2" s="76"/>
      <c r="CE2" s="76"/>
      <c r="CG2" s="76" t="s">
        <v>87</v>
      </c>
      <c r="CH2" s="76"/>
      <c r="CI2" s="76"/>
      <c r="CJ2" s="76"/>
      <c r="CK2" s="76"/>
      <c r="CL2" s="76"/>
      <c r="CN2" s="76" t="s">
        <v>88</v>
      </c>
      <c r="CO2" s="76"/>
      <c r="CP2" s="76"/>
      <c r="CQ2" s="76"/>
      <c r="CR2" s="76"/>
      <c r="CS2" s="76"/>
      <c r="CU2" s="76" t="s">
        <v>89</v>
      </c>
      <c r="CV2" s="76"/>
      <c r="CW2" s="76"/>
      <c r="CX2" s="76"/>
      <c r="CY2" s="76"/>
      <c r="CZ2" s="76"/>
      <c r="DB2" s="76" t="s">
        <v>90</v>
      </c>
      <c r="DC2" s="76"/>
      <c r="DD2" s="76"/>
      <c r="DE2" s="76"/>
      <c r="DF2" s="76"/>
      <c r="DG2" s="76"/>
      <c r="DI2" s="76"/>
      <c r="DJ2" s="76"/>
      <c r="DK2" s="76"/>
      <c r="DL2" s="76"/>
      <c r="DM2" s="76"/>
      <c r="DN2" s="76"/>
      <c r="DP2" s="76"/>
      <c r="DQ2" s="76"/>
      <c r="DR2" s="76"/>
      <c r="DS2" s="76"/>
      <c r="DT2" s="76"/>
      <c r="DU2" s="76"/>
      <c r="DW2" s="76"/>
      <c r="DX2" s="76"/>
      <c r="DY2" s="76"/>
      <c r="DZ2" s="76"/>
      <c r="EA2" s="76"/>
      <c r="EB2" s="76"/>
    </row>
    <row r="3" spans="1:132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321631554.51579428</v>
      </c>
      <c r="C3" s="36"/>
      <c r="D3" s="36"/>
      <c r="E3" s="36"/>
      <c r="F3" s="37"/>
      <c r="H3" s="34" t="s">
        <v>75</v>
      </c>
      <c r="I3" s="35">
        <v>8143624.4154382646</v>
      </c>
      <c r="J3" s="36"/>
      <c r="K3" s="36"/>
      <c r="L3" s="36"/>
      <c r="M3" s="37"/>
      <c r="O3" s="34" t="s">
        <v>75</v>
      </c>
      <c r="P3" s="35">
        <v>13484386.154528776</v>
      </c>
      <c r="Q3" s="36"/>
      <c r="R3" s="36"/>
      <c r="S3" s="36"/>
      <c r="T3" s="37"/>
      <c r="V3" s="34" t="s">
        <v>75</v>
      </c>
      <c r="W3" s="35">
        <v>25449333.043341979</v>
      </c>
      <c r="X3" s="36"/>
      <c r="Y3" s="36"/>
      <c r="Z3" s="36"/>
      <c r="AA3" s="37"/>
      <c r="AC3" s="34" t="s">
        <v>75</v>
      </c>
      <c r="AD3" s="35">
        <v>42205716.921272814</v>
      </c>
      <c r="AE3" s="36"/>
      <c r="AF3" s="36"/>
      <c r="AG3" s="36"/>
      <c r="AH3" s="37"/>
      <c r="AJ3" s="34" t="s">
        <v>75</v>
      </c>
      <c r="AK3" s="35">
        <v>42422137.3162499</v>
      </c>
      <c r="AL3" s="36"/>
      <c r="AM3" s="36"/>
      <c r="AN3" s="36"/>
      <c r="AO3" s="37"/>
      <c r="AQ3" s="34" t="s">
        <v>75</v>
      </c>
      <c r="AR3" s="35">
        <v>3443523</v>
      </c>
      <c r="AS3" s="36"/>
      <c r="AT3" s="36"/>
      <c r="AU3" s="36"/>
      <c r="AV3" s="37"/>
      <c r="AX3" s="34" t="s">
        <v>75</v>
      </c>
      <c r="AY3" s="35">
        <v>8050149.1778735295</v>
      </c>
      <c r="AZ3" s="36"/>
      <c r="BA3" s="36"/>
      <c r="BB3" s="36"/>
      <c r="BC3" s="37"/>
      <c r="BE3" s="34" t="s">
        <v>75</v>
      </c>
      <c r="BF3" s="35">
        <v>93379666.906222045</v>
      </c>
      <c r="BG3" s="36"/>
      <c r="BH3" s="36"/>
      <c r="BI3" s="36"/>
      <c r="BJ3" s="37"/>
      <c r="BL3" s="34" t="s">
        <v>75</v>
      </c>
      <c r="BM3" s="35">
        <v>1718774.6665025966</v>
      </c>
      <c r="BN3" s="36"/>
      <c r="BO3" s="36"/>
      <c r="BP3" s="36"/>
      <c r="BQ3" s="37"/>
      <c r="BS3" s="34" t="s">
        <v>75</v>
      </c>
      <c r="BT3" s="35">
        <v>103804</v>
      </c>
      <c r="BU3" s="36"/>
      <c r="BV3" s="36"/>
      <c r="BW3" s="36"/>
      <c r="BX3" s="37"/>
      <c r="BZ3" s="34" t="s">
        <v>75</v>
      </c>
      <c r="CA3" s="35">
        <v>72705495.197407678</v>
      </c>
      <c r="CB3" s="36"/>
      <c r="CC3" s="36"/>
      <c r="CD3" s="36"/>
      <c r="CE3" s="37"/>
      <c r="CG3" s="34" t="s">
        <v>75</v>
      </c>
      <c r="CH3" s="35">
        <v>3135555.14061367</v>
      </c>
      <c r="CI3" s="36"/>
      <c r="CJ3" s="36"/>
      <c r="CK3" s="36"/>
      <c r="CL3" s="37"/>
      <c r="CN3" s="34" t="s">
        <v>75</v>
      </c>
      <c r="CO3" s="35">
        <v>1397740.5763430127</v>
      </c>
      <c r="CP3" s="36"/>
      <c r="CQ3" s="36"/>
      <c r="CR3" s="36"/>
      <c r="CS3" s="37"/>
      <c r="CU3" s="34" t="s">
        <v>75</v>
      </c>
      <c r="CV3" s="35">
        <v>4666219</v>
      </c>
      <c r="CW3" s="36"/>
      <c r="CX3" s="36"/>
      <c r="CY3" s="36"/>
      <c r="CZ3" s="37"/>
      <c r="DB3" s="34" t="s">
        <v>75</v>
      </c>
      <c r="DC3" s="35">
        <v>1325429</v>
      </c>
      <c r="DD3" s="36"/>
      <c r="DE3" s="36"/>
      <c r="DF3" s="36"/>
      <c r="DG3" s="37"/>
      <c r="DI3" s="34"/>
      <c r="DJ3" s="35"/>
      <c r="DK3" s="36"/>
      <c r="DL3" s="36"/>
      <c r="DM3" s="36"/>
      <c r="DN3" s="37"/>
      <c r="DP3" s="34"/>
      <c r="DQ3" s="35"/>
      <c r="DR3" s="36"/>
      <c r="DS3" s="36"/>
      <c r="DT3" s="36"/>
      <c r="DU3" s="37"/>
      <c r="DW3" s="34"/>
      <c r="DX3" s="35"/>
      <c r="DY3" s="36"/>
      <c r="DZ3" s="36"/>
      <c r="EA3" s="36"/>
      <c r="EB3" s="37"/>
    </row>
    <row r="4" spans="1:132" x14ac:dyDescent="0.25">
      <c r="A4" s="22"/>
      <c r="B4" s="74" t="s">
        <v>36</v>
      </c>
      <c r="C4" s="74"/>
      <c r="D4" s="74"/>
      <c r="E4" s="74"/>
      <c r="F4" s="75"/>
      <c r="H4" s="22"/>
      <c r="I4" s="74" t="s">
        <v>36</v>
      </c>
      <c r="J4" s="74"/>
      <c r="K4" s="74"/>
      <c r="L4" s="74"/>
      <c r="M4" s="75"/>
      <c r="O4" s="22"/>
      <c r="P4" s="74" t="s">
        <v>36</v>
      </c>
      <c r="Q4" s="74"/>
      <c r="R4" s="74"/>
      <c r="S4" s="74"/>
      <c r="T4" s="75"/>
      <c r="V4" s="22"/>
      <c r="W4" s="74" t="s">
        <v>36</v>
      </c>
      <c r="X4" s="74"/>
      <c r="Y4" s="74"/>
      <c r="Z4" s="74"/>
      <c r="AA4" s="75"/>
      <c r="AC4" s="22"/>
      <c r="AD4" s="74" t="s">
        <v>36</v>
      </c>
      <c r="AE4" s="74"/>
      <c r="AF4" s="74"/>
      <c r="AG4" s="74"/>
      <c r="AH4" s="75"/>
      <c r="AJ4" s="22"/>
      <c r="AK4" s="74" t="s">
        <v>36</v>
      </c>
      <c r="AL4" s="74"/>
      <c r="AM4" s="74"/>
      <c r="AN4" s="74"/>
      <c r="AO4" s="75"/>
      <c r="AQ4" s="22"/>
      <c r="AR4" s="74" t="s">
        <v>36</v>
      </c>
      <c r="AS4" s="74"/>
      <c r="AT4" s="74"/>
      <c r="AU4" s="74"/>
      <c r="AV4" s="75"/>
      <c r="AX4" s="22"/>
      <c r="AY4" s="74" t="s">
        <v>36</v>
      </c>
      <c r="AZ4" s="74"/>
      <c r="BA4" s="74"/>
      <c r="BB4" s="74"/>
      <c r="BC4" s="75"/>
      <c r="BE4" s="22"/>
      <c r="BF4" s="74" t="s">
        <v>36</v>
      </c>
      <c r="BG4" s="74"/>
      <c r="BH4" s="74"/>
      <c r="BI4" s="74"/>
      <c r="BJ4" s="75"/>
      <c r="BL4" s="22"/>
      <c r="BM4" s="74" t="s">
        <v>36</v>
      </c>
      <c r="BN4" s="74"/>
      <c r="BO4" s="74"/>
      <c r="BP4" s="74"/>
      <c r="BQ4" s="75"/>
      <c r="BS4" s="22"/>
      <c r="BT4" s="74" t="s">
        <v>36</v>
      </c>
      <c r="BU4" s="74"/>
      <c r="BV4" s="74"/>
      <c r="BW4" s="74"/>
      <c r="BX4" s="75"/>
      <c r="BZ4" s="22"/>
      <c r="CA4" s="74" t="s">
        <v>36</v>
      </c>
      <c r="CB4" s="74"/>
      <c r="CC4" s="74"/>
      <c r="CD4" s="74"/>
      <c r="CE4" s="75"/>
      <c r="CG4" s="22"/>
      <c r="CH4" s="74" t="s">
        <v>36</v>
      </c>
      <c r="CI4" s="74"/>
      <c r="CJ4" s="74"/>
      <c r="CK4" s="74"/>
      <c r="CL4" s="75"/>
      <c r="CN4" s="22"/>
      <c r="CO4" s="74" t="s">
        <v>36</v>
      </c>
      <c r="CP4" s="74"/>
      <c r="CQ4" s="74"/>
      <c r="CR4" s="74"/>
      <c r="CS4" s="75"/>
      <c r="CU4" s="22"/>
      <c r="CV4" s="74" t="s">
        <v>36</v>
      </c>
      <c r="CW4" s="74"/>
      <c r="CX4" s="74"/>
      <c r="CY4" s="74"/>
      <c r="CZ4" s="75"/>
      <c r="DB4" s="22"/>
      <c r="DC4" s="74" t="s">
        <v>36</v>
      </c>
      <c r="DD4" s="74"/>
      <c r="DE4" s="74"/>
      <c r="DF4" s="74"/>
      <c r="DG4" s="75"/>
      <c r="DI4" s="22"/>
      <c r="DJ4" s="74"/>
      <c r="DK4" s="74"/>
      <c r="DL4" s="74"/>
      <c r="DM4" s="74"/>
      <c r="DN4" s="75"/>
      <c r="DP4" s="22"/>
      <c r="DQ4" s="74"/>
      <c r="DR4" s="74"/>
      <c r="DS4" s="74"/>
      <c r="DT4" s="74"/>
      <c r="DU4" s="75"/>
      <c r="DW4" s="22"/>
      <c r="DX4" s="74"/>
      <c r="DY4" s="74"/>
      <c r="DZ4" s="74"/>
      <c r="EA4" s="74"/>
      <c r="EB4" s="75"/>
    </row>
    <row r="5" spans="1:132" x14ac:dyDescent="0.25">
      <c r="A5" s="23"/>
      <c r="B5" s="3">
        <f>I5</f>
        <v>2024</v>
      </c>
      <c r="C5" s="3">
        <f>J5</f>
        <v>2025</v>
      </c>
      <c r="D5" s="3">
        <f>K5</f>
        <v>2026</v>
      </c>
      <c r="E5" s="3">
        <f>L5</f>
        <v>2027</v>
      </c>
      <c r="F5" s="54">
        <f>M5</f>
        <v>2028</v>
      </c>
      <c r="H5" s="23"/>
      <c r="I5" s="3">
        <v>2024</v>
      </c>
      <c r="J5" s="3">
        <v>2025</v>
      </c>
      <c r="K5" s="3">
        <v>2026</v>
      </c>
      <c r="L5" s="3">
        <v>2027</v>
      </c>
      <c r="M5" s="28">
        <v>2028</v>
      </c>
      <c r="O5" s="23"/>
      <c r="P5" s="3">
        <v>2024</v>
      </c>
      <c r="Q5" s="3">
        <v>2025</v>
      </c>
      <c r="R5" s="3">
        <v>2026</v>
      </c>
      <c r="S5" s="3">
        <v>2027</v>
      </c>
      <c r="T5" s="28">
        <v>2028</v>
      </c>
      <c r="V5" s="23"/>
      <c r="W5" s="3">
        <v>2024</v>
      </c>
      <c r="X5" s="3">
        <v>2025</v>
      </c>
      <c r="Y5" s="3">
        <v>2026</v>
      </c>
      <c r="Z5" s="3">
        <v>2027</v>
      </c>
      <c r="AA5" s="28">
        <v>2028</v>
      </c>
      <c r="AC5" s="23"/>
      <c r="AD5" s="3">
        <v>2024</v>
      </c>
      <c r="AE5" s="3">
        <v>2025</v>
      </c>
      <c r="AF5" s="3">
        <v>2026</v>
      </c>
      <c r="AG5" s="3">
        <v>2027</v>
      </c>
      <c r="AH5" s="28">
        <v>2028</v>
      </c>
      <c r="AJ5" s="23"/>
      <c r="AK5" s="3">
        <v>2024</v>
      </c>
      <c r="AL5" s="3">
        <v>2025</v>
      </c>
      <c r="AM5" s="3">
        <v>2026</v>
      </c>
      <c r="AN5" s="3">
        <v>2027</v>
      </c>
      <c r="AO5" s="28">
        <v>2028</v>
      </c>
      <c r="AQ5" s="23"/>
      <c r="AR5" s="3">
        <v>2024</v>
      </c>
      <c r="AS5" s="3">
        <v>2025</v>
      </c>
      <c r="AT5" s="3">
        <v>2026</v>
      </c>
      <c r="AU5" s="3">
        <v>2027</v>
      </c>
      <c r="AV5" s="28">
        <v>2028</v>
      </c>
      <c r="AX5" s="23"/>
      <c r="AY5" s="3">
        <v>2024</v>
      </c>
      <c r="AZ5" s="3">
        <v>2025</v>
      </c>
      <c r="BA5" s="3">
        <v>2026</v>
      </c>
      <c r="BB5" s="3">
        <v>2027</v>
      </c>
      <c r="BC5" s="28">
        <v>2028</v>
      </c>
      <c r="BE5" s="23"/>
      <c r="BF5" s="3">
        <v>2024</v>
      </c>
      <c r="BG5" s="3">
        <v>2025</v>
      </c>
      <c r="BH5" s="3">
        <v>2026</v>
      </c>
      <c r="BI5" s="3">
        <v>2027</v>
      </c>
      <c r="BJ5" s="28">
        <v>2028</v>
      </c>
      <c r="BL5" s="23"/>
      <c r="BM5" s="3">
        <v>2024</v>
      </c>
      <c r="BN5" s="3">
        <v>2025</v>
      </c>
      <c r="BO5" s="3">
        <v>2026</v>
      </c>
      <c r="BP5" s="3">
        <v>2027</v>
      </c>
      <c r="BQ5" s="28">
        <v>2028</v>
      </c>
      <c r="BS5" s="23"/>
      <c r="BT5" s="3">
        <v>2024</v>
      </c>
      <c r="BU5" s="3">
        <v>2025</v>
      </c>
      <c r="BV5" s="3">
        <v>2026</v>
      </c>
      <c r="BW5" s="3">
        <v>2027</v>
      </c>
      <c r="BX5" s="28">
        <v>2028</v>
      </c>
      <c r="BZ5" s="23"/>
      <c r="CA5" s="3">
        <v>2024</v>
      </c>
      <c r="CB5" s="3">
        <v>2025</v>
      </c>
      <c r="CC5" s="3">
        <v>2026</v>
      </c>
      <c r="CD5" s="3">
        <v>2027</v>
      </c>
      <c r="CE5" s="28">
        <v>2028</v>
      </c>
      <c r="CG5" s="23"/>
      <c r="CH5" s="3">
        <v>2024</v>
      </c>
      <c r="CI5" s="3">
        <v>2025</v>
      </c>
      <c r="CJ5" s="3">
        <v>2026</v>
      </c>
      <c r="CK5" s="3">
        <v>2027</v>
      </c>
      <c r="CL5" s="28">
        <v>2028</v>
      </c>
      <c r="CN5" s="23"/>
      <c r="CO5" s="3">
        <v>2024</v>
      </c>
      <c r="CP5" s="3">
        <v>2025</v>
      </c>
      <c r="CQ5" s="3">
        <v>2026</v>
      </c>
      <c r="CR5" s="3">
        <v>2027</v>
      </c>
      <c r="CS5" s="28">
        <v>2028</v>
      </c>
      <c r="CU5" s="23"/>
      <c r="CV5" s="3">
        <v>2024</v>
      </c>
      <c r="CW5" s="3">
        <v>2025</v>
      </c>
      <c r="CX5" s="3">
        <v>2026</v>
      </c>
      <c r="CY5" s="3">
        <v>2027</v>
      </c>
      <c r="CZ5" s="28">
        <v>2028</v>
      </c>
      <c r="DB5" s="23"/>
      <c r="DC5" s="3">
        <v>2024</v>
      </c>
      <c r="DD5" s="3">
        <v>2025</v>
      </c>
      <c r="DE5" s="3">
        <v>2026</v>
      </c>
      <c r="DF5" s="3">
        <v>2027</v>
      </c>
      <c r="DG5" s="28">
        <v>2028</v>
      </c>
      <c r="DI5" s="23"/>
      <c r="DJ5" s="3"/>
      <c r="DK5" s="3"/>
      <c r="DL5" s="3"/>
      <c r="DM5" s="3"/>
      <c r="DN5" s="28"/>
      <c r="DP5" s="23"/>
      <c r="DQ5" s="3"/>
      <c r="DR5" s="3"/>
      <c r="DS5" s="3"/>
      <c r="DT5" s="3"/>
      <c r="DU5" s="28"/>
      <c r="DW5" s="23"/>
      <c r="DX5" s="3"/>
      <c r="DY5" s="3"/>
      <c r="DZ5" s="3"/>
      <c r="EA5" s="3"/>
      <c r="EB5" s="28"/>
    </row>
    <row r="6" spans="1:132" x14ac:dyDescent="0.25">
      <c r="A6" s="24" t="s">
        <v>57</v>
      </c>
      <c r="B6" s="29">
        <f t="shared" ref="B6:E9" si="0">I6+P6+W6+AD6+AK6+AR6+AY6+BF6+BM6+BT6+CA6+CH6+CO6+CV6+DC6+DJ6+DQ6+DX6</f>
        <v>0</v>
      </c>
      <c r="C6" s="29">
        <f t="shared" si="0"/>
        <v>0</v>
      </c>
      <c r="D6" s="29">
        <f t="shared" si="0"/>
        <v>0</v>
      </c>
      <c r="E6" s="29">
        <f t="shared" si="0"/>
        <v>0</v>
      </c>
      <c r="F6" s="30">
        <f>M6+T6+AA6+AH6+AO6+AV6+BC6+BJ6+BQ6+BX6+CE6+CL6+CS6+CZ6+DG6+DN6+DU6+EB6</f>
        <v>0</v>
      </c>
      <c r="H6" s="24" t="s">
        <v>57</v>
      </c>
      <c r="I6" s="29">
        <v>0</v>
      </c>
      <c r="J6" s="29">
        <v>0</v>
      </c>
      <c r="K6" s="29">
        <v>0</v>
      </c>
      <c r="L6" s="29">
        <v>0</v>
      </c>
      <c r="M6" s="30">
        <v>0</v>
      </c>
      <c r="O6" s="24" t="s">
        <v>57</v>
      </c>
      <c r="P6" s="29">
        <v>0</v>
      </c>
      <c r="Q6" s="29">
        <v>0</v>
      </c>
      <c r="R6" s="29">
        <v>0</v>
      </c>
      <c r="S6" s="29">
        <v>0</v>
      </c>
      <c r="T6" s="30">
        <v>0</v>
      </c>
      <c r="V6" s="24" t="s">
        <v>57</v>
      </c>
      <c r="W6" s="29">
        <v>0</v>
      </c>
      <c r="X6" s="29">
        <v>0</v>
      </c>
      <c r="Y6" s="29">
        <v>0</v>
      </c>
      <c r="Z6" s="29">
        <v>0</v>
      </c>
      <c r="AA6" s="30">
        <v>0</v>
      </c>
      <c r="AC6" s="24" t="s">
        <v>57</v>
      </c>
      <c r="AD6" s="29">
        <v>0</v>
      </c>
      <c r="AE6" s="29">
        <v>0</v>
      </c>
      <c r="AF6" s="29">
        <v>0</v>
      </c>
      <c r="AG6" s="29">
        <v>0</v>
      </c>
      <c r="AH6" s="30">
        <v>0</v>
      </c>
      <c r="AJ6" s="24" t="s">
        <v>57</v>
      </c>
      <c r="AK6" s="29">
        <v>0</v>
      </c>
      <c r="AL6" s="29">
        <v>0</v>
      </c>
      <c r="AM6" s="29">
        <v>0</v>
      </c>
      <c r="AN6" s="29">
        <v>0</v>
      </c>
      <c r="AO6" s="30">
        <v>0</v>
      </c>
      <c r="AQ6" s="24" t="s">
        <v>57</v>
      </c>
      <c r="AR6" s="29">
        <v>0</v>
      </c>
      <c r="AS6" s="29">
        <v>0</v>
      </c>
      <c r="AT6" s="29">
        <v>0</v>
      </c>
      <c r="AU6" s="29">
        <v>0</v>
      </c>
      <c r="AV6" s="30">
        <v>0</v>
      </c>
      <c r="AX6" s="24" t="s">
        <v>57</v>
      </c>
      <c r="AY6" s="29">
        <v>0</v>
      </c>
      <c r="AZ6" s="29">
        <v>0</v>
      </c>
      <c r="BA6" s="29">
        <v>0</v>
      </c>
      <c r="BB6" s="29">
        <v>0</v>
      </c>
      <c r="BC6" s="30">
        <v>0</v>
      </c>
      <c r="BE6" s="24" t="s">
        <v>57</v>
      </c>
      <c r="BF6" s="29">
        <v>0</v>
      </c>
      <c r="BG6" s="29">
        <v>0</v>
      </c>
      <c r="BH6" s="29">
        <v>0</v>
      </c>
      <c r="BI6" s="29">
        <v>0</v>
      </c>
      <c r="BJ6" s="30">
        <v>0</v>
      </c>
      <c r="BL6" s="24" t="s">
        <v>57</v>
      </c>
      <c r="BM6" s="29">
        <v>0</v>
      </c>
      <c r="BN6" s="29">
        <v>0</v>
      </c>
      <c r="BO6" s="29">
        <v>0</v>
      </c>
      <c r="BP6" s="29">
        <v>0</v>
      </c>
      <c r="BQ6" s="30">
        <v>0</v>
      </c>
      <c r="BS6" s="24" t="s">
        <v>57</v>
      </c>
      <c r="BT6" s="29">
        <v>0</v>
      </c>
      <c r="BU6" s="29">
        <v>0</v>
      </c>
      <c r="BV6" s="29">
        <v>0</v>
      </c>
      <c r="BW6" s="29">
        <v>0</v>
      </c>
      <c r="BX6" s="30">
        <v>0</v>
      </c>
      <c r="BZ6" s="24" t="s">
        <v>57</v>
      </c>
      <c r="CA6" s="29">
        <v>0</v>
      </c>
      <c r="CB6" s="29">
        <v>0</v>
      </c>
      <c r="CC6" s="29">
        <v>0</v>
      </c>
      <c r="CD6" s="29">
        <v>0</v>
      </c>
      <c r="CE6" s="30">
        <v>0</v>
      </c>
      <c r="CG6" s="24" t="s">
        <v>57</v>
      </c>
      <c r="CH6" s="29">
        <v>0</v>
      </c>
      <c r="CI6" s="29">
        <v>0</v>
      </c>
      <c r="CJ6" s="29">
        <v>0</v>
      </c>
      <c r="CK6" s="29">
        <v>0</v>
      </c>
      <c r="CL6" s="30">
        <v>0</v>
      </c>
      <c r="CN6" s="24" t="s">
        <v>57</v>
      </c>
      <c r="CO6" s="29">
        <v>0</v>
      </c>
      <c r="CP6" s="29">
        <v>0</v>
      </c>
      <c r="CQ6" s="29">
        <v>0</v>
      </c>
      <c r="CR6" s="29">
        <v>0</v>
      </c>
      <c r="CS6" s="30">
        <v>0</v>
      </c>
      <c r="CU6" s="24" t="s">
        <v>57</v>
      </c>
      <c r="CV6" s="29">
        <v>0</v>
      </c>
      <c r="CW6" s="29">
        <v>0</v>
      </c>
      <c r="CX6" s="29">
        <v>0</v>
      </c>
      <c r="CY6" s="29">
        <v>0</v>
      </c>
      <c r="CZ6" s="30">
        <v>0</v>
      </c>
      <c r="DB6" s="24" t="s">
        <v>57</v>
      </c>
      <c r="DC6" s="29">
        <v>0</v>
      </c>
      <c r="DD6" s="29">
        <v>0</v>
      </c>
      <c r="DE6" s="29">
        <v>0</v>
      </c>
      <c r="DF6" s="29">
        <v>0</v>
      </c>
      <c r="DG6" s="30">
        <v>0</v>
      </c>
      <c r="DI6" s="24"/>
      <c r="DJ6" s="29"/>
      <c r="DK6" s="29"/>
      <c r="DL6" s="29"/>
      <c r="DM6" s="29"/>
      <c r="DN6" s="30"/>
      <c r="DP6" s="24"/>
      <c r="DQ6" s="29"/>
      <c r="DR6" s="29"/>
      <c r="DS6" s="29"/>
      <c r="DT6" s="29"/>
      <c r="DU6" s="30"/>
      <c r="DW6" s="24"/>
      <c r="DX6" s="29"/>
      <c r="DY6" s="29"/>
      <c r="DZ6" s="29"/>
      <c r="EA6" s="29"/>
      <c r="EB6" s="30"/>
    </row>
    <row r="7" spans="1:132" x14ac:dyDescent="0.25">
      <c r="A7" s="24" t="s">
        <v>58</v>
      </c>
      <c r="B7" s="29">
        <f t="shared" si="0"/>
        <v>0</v>
      </c>
      <c r="C7" s="29">
        <f t="shared" si="0"/>
        <v>0</v>
      </c>
      <c r="D7" s="29">
        <f t="shared" si="0"/>
        <v>0</v>
      </c>
      <c r="E7" s="29">
        <f t="shared" si="0"/>
        <v>0</v>
      </c>
      <c r="F7" s="30">
        <f>M7+T7+AA7+AH7+AO7+AV7+BC7+BJ7+BQ7+BX7+CE7+CL7+CS7+CZ7+DG7+DN7+DU7+EB7</f>
        <v>0</v>
      </c>
      <c r="H7" s="24" t="s">
        <v>58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O7" s="24" t="s">
        <v>58</v>
      </c>
      <c r="P7" s="29">
        <v>0</v>
      </c>
      <c r="Q7" s="29">
        <v>0</v>
      </c>
      <c r="R7" s="29">
        <v>0</v>
      </c>
      <c r="S7" s="29">
        <v>0</v>
      </c>
      <c r="T7" s="30">
        <v>0</v>
      </c>
      <c r="V7" s="24" t="s">
        <v>58</v>
      </c>
      <c r="W7" s="29">
        <v>0</v>
      </c>
      <c r="X7" s="29">
        <v>0</v>
      </c>
      <c r="Y7" s="29">
        <v>0</v>
      </c>
      <c r="Z7" s="29">
        <v>0</v>
      </c>
      <c r="AA7" s="30">
        <v>0</v>
      </c>
      <c r="AC7" s="24" t="s">
        <v>58</v>
      </c>
      <c r="AD7" s="29">
        <v>0</v>
      </c>
      <c r="AE7" s="29">
        <v>0</v>
      </c>
      <c r="AF7" s="29">
        <v>0</v>
      </c>
      <c r="AG7" s="29">
        <v>0</v>
      </c>
      <c r="AH7" s="30">
        <v>0</v>
      </c>
      <c r="AJ7" s="24" t="s">
        <v>58</v>
      </c>
      <c r="AK7" s="29">
        <v>0</v>
      </c>
      <c r="AL7" s="29">
        <v>0</v>
      </c>
      <c r="AM7" s="29">
        <v>0</v>
      </c>
      <c r="AN7" s="29">
        <v>0</v>
      </c>
      <c r="AO7" s="30">
        <v>0</v>
      </c>
      <c r="AQ7" s="24" t="s">
        <v>58</v>
      </c>
      <c r="AR7" s="29">
        <v>0</v>
      </c>
      <c r="AS7" s="29">
        <v>0</v>
      </c>
      <c r="AT7" s="29">
        <v>0</v>
      </c>
      <c r="AU7" s="29">
        <v>0</v>
      </c>
      <c r="AV7" s="30">
        <v>0</v>
      </c>
      <c r="AX7" s="24" t="s">
        <v>58</v>
      </c>
      <c r="AY7" s="29">
        <v>0</v>
      </c>
      <c r="AZ7" s="29">
        <v>0</v>
      </c>
      <c r="BA7" s="29">
        <v>0</v>
      </c>
      <c r="BB7" s="29">
        <v>0</v>
      </c>
      <c r="BC7" s="30">
        <v>0</v>
      </c>
      <c r="BE7" s="24" t="s">
        <v>58</v>
      </c>
      <c r="BF7" s="29">
        <v>0</v>
      </c>
      <c r="BG7" s="29">
        <v>0</v>
      </c>
      <c r="BH7" s="29">
        <v>0</v>
      </c>
      <c r="BI7" s="29">
        <v>0</v>
      </c>
      <c r="BJ7" s="30">
        <v>0</v>
      </c>
      <c r="BL7" s="24" t="s">
        <v>58</v>
      </c>
      <c r="BM7" s="29">
        <v>0</v>
      </c>
      <c r="BN7" s="29">
        <v>0</v>
      </c>
      <c r="BO7" s="29">
        <v>0</v>
      </c>
      <c r="BP7" s="29">
        <v>0</v>
      </c>
      <c r="BQ7" s="30">
        <v>0</v>
      </c>
      <c r="BS7" s="24" t="s">
        <v>58</v>
      </c>
      <c r="BT7" s="29">
        <v>0</v>
      </c>
      <c r="BU7" s="29">
        <v>0</v>
      </c>
      <c r="BV7" s="29">
        <v>0</v>
      </c>
      <c r="BW7" s="29">
        <v>0</v>
      </c>
      <c r="BX7" s="30">
        <v>0</v>
      </c>
      <c r="BZ7" s="24" t="s">
        <v>58</v>
      </c>
      <c r="CA7" s="29">
        <v>0</v>
      </c>
      <c r="CB7" s="29">
        <v>0</v>
      </c>
      <c r="CC7" s="29">
        <v>0</v>
      </c>
      <c r="CD7" s="29">
        <v>0</v>
      </c>
      <c r="CE7" s="30">
        <v>0</v>
      </c>
      <c r="CG7" s="24" t="s">
        <v>58</v>
      </c>
      <c r="CH7" s="29">
        <v>0</v>
      </c>
      <c r="CI7" s="29">
        <v>0</v>
      </c>
      <c r="CJ7" s="29">
        <v>0</v>
      </c>
      <c r="CK7" s="29">
        <v>0</v>
      </c>
      <c r="CL7" s="30">
        <v>0</v>
      </c>
      <c r="CN7" s="24" t="s">
        <v>58</v>
      </c>
      <c r="CO7" s="29">
        <v>0</v>
      </c>
      <c r="CP7" s="29">
        <v>0</v>
      </c>
      <c r="CQ7" s="29">
        <v>0</v>
      </c>
      <c r="CR7" s="29">
        <v>0</v>
      </c>
      <c r="CS7" s="30">
        <v>0</v>
      </c>
      <c r="CU7" s="24" t="s">
        <v>58</v>
      </c>
      <c r="CV7" s="29">
        <v>0</v>
      </c>
      <c r="CW7" s="29">
        <v>0</v>
      </c>
      <c r="CX7" s="29">
        <v>0</v>
      </c>
      <c r="CY7" s="29">
        <v>0</v>
      </c>
      <c r="CZ7" s="30">
        <v>0</v>
      </c>
      <c r="DB7" s="24" t="s">
        <v>58</v>
      </c>
      <c r="DC7" s="29">
        <v>0</v>
      </c>
      <c r="DD7" s="29">
        <v>0</v>
      </c>
      <c r="DE7" s="29">
        <v>0</v>
      </c>
      <c r="DF7" s="29">
        <v>0</v>
      </c>
      <c r="DG7" s="30">
        <v>0</v>
      </c>
      <c r="DI7" s="24"/>
      <c r="DJ7" s="29"/>
      <c r="DK7" s="29"/>
      <c r="DL7" s="29"/>
      <c r="DM7" s="29"/>
      <c r="DN7" s="30"/>
      <c r="DP7" s="24"/>
      <c r="DQ7" s="29"/>
      <c r="DR7" s="29"/>
      <c r="DS7" s="29"/>
      <c r="DT7" s="29"/>
      <c r="DU7" s="30"/>
      <c r="DW7" s="24"/>
      <c r="DX7" s="29"/>
      <c r="DY7" s="29"/>
      <c r="DZ7" s="29"/>
      <c r="EA7" s="29"/>
      <c r="EB7" s="30"/>
    </row>
    <row r="8" spans="1:132" ht="14.45" customHeight="1" x14ac:dyDescent="0.25">
      <c r="A8" s="24" t="s">
        <v>59</v>
      </c>
      <c r="B8" s="29">
        <f t="shared" si="0"/>
        <v>0</v>
      </c>
      <c r="C8" s="29">
        <f t="shared" si="0"/>
        <v>36463769.178731605</v>
      </c>
      <c r="D8" s="29">
        <f t="shared" si="0"/>
        <v>0</v>
      </c>
      <c r="E8" s="29">
        <f t="shared" si="0"/>
        <v>0</v>
      </c>
      <c r="F8" s="30">
        <f>M8+T8+AA8+AH8+AO8+AV8+BC8+BJ8+BQ8+BX8+CE8+CL8+CS8+CZ8+DG8+DN8+DU8+EB8</f>
        <v>0</v>
      </c>
      <c r="H8" s="24" t="s">
        <v>59</v>
      </c>
      <c r="I8" s="29">
        <v>0</v>
      </c>
      <c r="J8" s="29">
        <v>1051162.1290326733</v>
      </c>
      <c r="K8" s="29">
        <v>0</v>
      </c>
      <c r="L8" s="29">
        <v>0</v>
      </c>
      <c r="M8" s="30">
        <v>0</v>
      </c>
      <c r="O8" s="24" t="s">
        <v>59</v>
      </c>
      <c r="P8" s="29">
        <v>0</v>
      </c>
      <c r="Q8" s="29">
        <v>2153868.9745545909</v>
      </c>
      <c r="R8" s="29">
        <v>0</v>
      </c>
      <c r="S8" s="29">
        <v>0</v>
      </c>
      <c r="T8" s="30">
        <v>0</v>
      </c>
      <c r="V8" s="24" t="s">
        <v>59</v>
      </c>
      <c r="W8" s="29">
        <v>0</v>
      </c>
      <c r="X8" s="29">
        <v>3192233.1023120023</v>
      </c>
      <c r="Y8" s="29">
        <v>0</v>
      </c>
      <c r="Z8" s="29">
        <v>0</v>
      </c>
      <c r="AA8" s="30">
        <v>0</v>
      </c>
      <c r="AC8" s="24" t="s">
        <v>59</v>
      </c>
      <c r="AD8" s="29">
        <v>0</v>
      </c>
      <c r="AE8" s="29">
        <v>-1330824.2049921304</v>
      </c>
      <c r="AF8" s="29">
        <v>0</v>
      </c>
      <c r="AG8" s="29">
        <v>0</v>
      </c>
      <c r="AH8" s="30">
        <v>0</v>
      </c>
      <c r="AJ8" s="24" t="s">
        <v>59</v>
      </c>
      <c r="AK8" s="29">
        <v>0</v>
      </c>
      <c r="AL8" s="29">
        <v>2396411.7137501016</v>
      </c>
      <c r="AM8" s="29">
        <v>0</v>
      </c>
      <c r="AN8" s="29">
        <v>0</v>
      </c>
      <c r="AO8" s="30">
        <v>0</v>
      </c>
      <c r="AQ8" s="24" t="s">
        <v>59</v>
      </c>
      <c r="AR8" s="29">
        <v>0</v>
      </c>
      <c r="AS8" s="29">
        <v>210898</v>
      </c>
      <c r="AT8" s="29">
        <v>0</v>
      </c>
      <c r="AU8" s="29">
        <v>0</v>
      </c>
      <c r="AV8" s="30">
        <v>0</v>
      </c>
      <c r="AX8" s="24" t="s">
        <v>59</v>
      </c>
      <c r="AY8" s="29">
        <v>0</v>
      </c>
      <c r="AZ8" s="29">
        <v>136021</v>
      </c>
      <c r="BA8" s="29">
        <v>0</v>
      </c>
      <c r="BB8" s="29">
        <v>0</v>
      </c>
      <c r="BC8" s="30">
        <v>0</v>
      </c>
      <c r="BE8" s="24" t="s">
        <v>59</v>
      </c>
      <c r="BF8" s="29">
        <v>0</v>
      </c>
      <c r="BG8" s="29">
        <v>8414467.4003798664</v>
      </c>
      <c r="BH8" s="29">
        <v>0</v>
      </c>
      <c r="BI8" s="29">
        <v>0</v>
      </c>
      <c r="BJ8" s="30">
        <v>0</v>
      </c>
      <c r="BL8" s="24" t="s">
        <v>59</v>
      </c>
      <c r="BM8" s="29">
        <v>0</v>
      </c>
      <c r="BN8" s="29">
        <v>339004.33349740342</v>
      </c>
      <c r="BO8" s="29">
        <v>0</v>
      </c>
      <c r="BP8" s="29">
        <v>0</v>
      </c>
      <c r="BQ8" s="30">
        <v>0</v>
      </c>
      <c r="BS8" s="24" t="s">
        <v>59</v>
      </c>
      <c r="BT8" s="29">
        <v>0</v>
      </c>
      <c r="BU8" s="29">
        <v>4262</v>
      </c>
      <c r="BV8" s="29">
        <v>0</v>
      </c>
      <c r="BW8" s="29">
        <v>0</v>
      </c>
      <c r="BX8" s="30">
        <v>0</v>
      </c>
      <c r="BZ8" s="24" t="s">
        <v>59</v>
      </c>
      <c r="CA8" s="29">
        <v>0</v>
      </c>
      <c r="CB8" s="29">
        <v>15713119.85315378</v>
      </c>
      <c r="CC8" s="29">
        <v>0</v>
      </c>
      <c r="CD8" s="29">
        <v>0</v>
      </c>
      <c r="CE8" s="30">
        <v>0</v>
      </c>
      <c r="CG8" s="24" t="s">
        <v>59</v>
      </c>
      <c r="CH8" s="29">
        <v>0</v>
      </c>
      <c r="CI8" s="29">
        <v>618364.45338633005</v>
      </c>
      <c r="CJ8" s="29">
        <v>0</v>
      </c>
      <c r="CK8" s="29">
        <v>0</v>
      </c>
      <c r="CL8" s="30">
        <v>0</v>
      </c>
      <c r="CN8" s="24" t="s">
        <v>59</v>
      </c>
      <c r="CO8" s="29">
        <v>0</v>
      </c>
      <c r="CP8" s="29">
        <v>117148.42365698726</v>
      </c>
      <c r="CQ8" s="29">
        <v>0</v>
      </c>
      <c r="CR8" s="29">
        <v>0</v>
      </c>
      <c r="CS8" s="30">
        <v>0</v>
      </c>
      <c r="CU8" s="24" t="s">
        <v>59</v>
      </c>
      <c r="CV8" s="29">
        <v>0</v>
      </c>
      <c r="CW8" s="29">
        <v>1470434</v>
      </c>
      <c r="CX8" s="29">
        <v>0</v>
      </c>
      <c r="CY8" s="29">
        <v>0</v>
      </c>
      <c r="CZ8" s="30">
        <v>0</v>
      </c>
      <c r="DB8" s="24" t="s">
        <v>59</v>
      </c>
      <c r="DC8" s="29">
        <v>0</v>
      </c>
      <c r="DD8" s="29">
        <v>1977198</v>
      </c>
      <c r="DE8" s="29">
        <v>0</v>
      </c>
      <c r="DF8" s="29">
        <v>0</v>
      </c>
      <c r="DG8" s="30">
        <v>0</v>
      </c>
      <c r="DI8" s="24"/>
      <c r="DJ8" s="29"/>
      <c r="DK8" s="29"/>
      <c r="DL8" s="29"/>
      <c r="DM8" s="29"/>
      <c r="DN8" s="30"/>
      <c r="DP8" s="24"/>
      <c r="DQ8" s="29"/>
      <c r="DR8" s="29"/>
      <c r="DS8" s="29"/>
      <c r="DT8" s="29"/>
      <c r="DU8" s="30"/>
      <c r="DW8" s="24"/>
      <c r="DX8" s="29"/>
      <c r="DY8" s="29"/>
      <c r="DZ8" s="29"/>
      <c r="EA8" s="29"/>
      <c r="EB8" s="30"/>
    </row>
    <row r="9" spans="1:132" ht="14.45" customHeight="1" x14ac:dyDescent="0.25">
      <c r="A9" s="24" t="s">
        <v>37</v>
      </c>
      <c r="B9" s="29">
        <f t="shared" si="0"/>
        <v>0</v>
      </c>
      <c r="C9" s="29">
        <f t="shared" si="0"/>
        <v>0</v>
      </c>
      <c r="D9" s="29">
        <f t="shared" si="0"/>
        <v>15805258.363933332</v>
      </c>
      <c r="E9" s="29">
        <f t="shared" si="0"/>
        <v>0</v>
      </c>
      <c r="F9" s="30">
        <f>M9+T9+AA9+AH9+AO9+AV9+BC9+BJ9+BQ9+BX9+CE9+CL9+CS9+CZ9+DG9+DN9+DU9+EB9</f>
        <v>0</v>
      </c>
      <c r="H9" s="24" t="s">
        <v>37</v>
      </c>
      <c r="I9" s="29">
        <v>0</v>
      </c>
      <c r="J9" s="29">
        <v>0</v>
      </c>
      <c r="K9" s="29">
        <v>381851.51418527588</v>
      </c>
      <c r="L9" s="29">
        <v>0</v>
      </c>
      <c r="M9" s="30">
        <v>0</v>
      </c>
      <c r="O9" s="24" t="s">
        <v>37</v>
      </c>
      <c r="P9" s="29">
        <v>0</v>
      </c>
      <c r="Q9" s="29">
        <v>0</v>
      </c>
      <c r="R9" s="29">
        <v>649443.17862897553</v>
      </c>
      <c r="S9" s="29">
        <v>0</v>
      </c>
      <c r="T9" s="30">
        <v>0</v>
      </c>
      <c r="V9" s="24" t="s">
        <v>37</v>
      </c>
      <c r="W9" s="29">
        <v>0</v>
      </c>
      <c r="X9" s="29">
        <v>0</v>
      </c>
      <c r="Y9" s="29">
        <v>1189459.4125115722</v>
      </c>
      <c r="Z9" s="29">
        <v>0</v>
      </c>
      <c r="AA9" s="30">
        <v>0</v>
      </c>
      <c r="AC9" s="24" t="s">
        <v>37</v>
      </c>
      <c r="AD9" s="29">
        <v>0</v>
      </c>
      <c r="AE9" s="29">
        <v>0</v>
      </c>
      <c r="AF9" s="29">
        <v>1697498.8598574996</v>
      </c>
      <c r="AG9" s="29">
        <v>0</v>
      </c>
      <c r="AH9" s="30">
        <v>0</v>
      </c>
      <c r="AJ9" s="24" t="s">
        <v>37</v>
      </c>
      <c r="AK9" s="29">
        <v>0</v>
      </c>
      <c r="AL9" s="29">
        <v>0</v>
      </c>
      <c r="AM9" s="29">
        <v>1861275.4877908081</v>
      </c>
      <c r="AN9" s="29">
        <v>0</v>
      </c>
      <c r="AO9" s="30">
        <v>0</v>
      </c>
      <c r="AQ9" s="24" t="s">
        <v>37</v>
      </c>
      <c r="AR9" s="29">
        <v>0</v>
      </c>
      <c r="AS9" s="29">
        <v>0</v>
      </c>
      <c r="AT9" s="29">
        <v>151764.93609409407</v>
      </c>
      <c r="AU9" s="29">
        <v>0</v>
      </c>
      <c r="AV9" s="30">
        <v>0</v>
      </c>
      <c r="AX9" s="24" t="s">
        <v>37</v>
      </c>
      <c r="AY9" s="29">
        <v>0</v>
      </c>
      <c r="AZ9" s="29">
        <v>0</v>
      </c>
      <c r="BA9" s="29">
        <v>36008.250141334371</v>
      </c>
      <c r="BB9" s="29">
        <v>0</v>
      </c>
      <c r="BC9" s="30">
        <v>0</v>
      </c>
      <c r="BE9" s="24" t="s">
        <v>37</v>
      </c>
      <c r="BF9" s="29">
        <v>0</v>
      </c>
      <c r="BG9" s="29">
        <v>0</v>
      </c>
      <c r="BH9" s="29">
        <v>3037867.6307867765</v>
      </c>
      <c r="BI9" s="29">
        <v>0</v>
      </c>
      <c r="BJ9" s="30">
        <v>0</v>
      </c>
      <c r="BL9" s="24" t="s">
        <v>37</v>
      </c>
      <c r="BM9" s="29">
        <v>0</v>
      </c>
      <c r="BN9" s="29">
        <v>0</v>
      </c>
      <c r="BO9" s="29">
        <v>61410.809748468455</v>
      </c>
      <c r="BP9" s="29">
        <v>0</v>
      </c>
      <c r="BQ9" s="30">
        <v>0</v>
      </c>
      <c r="BS9" s="24" t="s">
        <v>37</v>
      </c>
      <c r="BT9" s="29">
        <v>0</v>
      </c>
      <c r="BU9" s="29">
        <v>0</v>
      </c>
      <c r="BV9" s="29">
        <v>3225.0404762989492</v>
      </c>
      <c r="BW9" s="29">
        <v>0</v>
      </c>
      <c r="BX9" s="30">
        <v>0</v>
      </c>
      <c r="BZ9" s="24" t="s">
        <v>37</v>
      </c>
      <c r="CA9" s="29">
        <v>0</v>
      </c>
      <c r="CB9" s="29">
        <v>0</v>
      </c>
      <c r="CC9" s="29">
        <v>5844405.3891764283</v>
      </c>
      <c r="CD9" s="29">
        <v>0</v>
      </c>
      <c r="CE9" s="30">
        <v>0</v>
      </c>
      <c r="CG9" s="24" t="s">
        <v>37</v>
      </c>
      <c r="CH9" s="29">
        <v>0</v>
      </c>
      <c r="CI9" s="29">
        <v>0</v>
      </c>
      <c r="CJ9" s="29">
        <v>248131.32272160891</v>
      </c>
      <c r="CK9" s="29">
        <v>0</v>
      </c>
      <c r="CL9" s="30">
        <v>0</v>
      </c>
      <c r="CN9" s="24" t="s">
        <v>37</v>
      </c>
      <c r="CO9" s="29">
        <v>0</v>
      </c>
      <c r="CP9" s="29">
        <v>0</v>
      </c>
      <c r="CQ9" s="29">
        <v>100133.04812048026</v>
      </c>
      <c r="CR9" s="29">
        <v>0</v>
      </c>
      <c r="CS9" s="30">
        <v>0</v>
      </c>
      <c r="CU9" s="24" t="s">
        <v>37</v>
      </c>
      <c r="CV9" s="29">
        <v>0</v>
      </c>
      <c r="CW9" s="29">
        <v>0</v>
      </c>
      <c r="CX9" s="29">
        <v>405628.2474476276</v>
      </c>
      <c r="CY9" s="29">
        <v>0</v>
      </c>
      <c r="CZ9" s="30">
        <v>0</v>
      </c>
      <c r="DB9" s="24" t="s">
        <v>37</v>
      </c>
      <c r="DC9" s="29">
        <v>0</v>
      </c>
      <c r="DD9" s="29">
        <v>0</v>
      </c>
      <c r="DE9" s="29">
        <v>137155.23624607828</v>
      </c>
      <c r="DF9" s="29">
        <v>0</v>
      </c>
      <c r="DG9" s="30">
        <v>0</v>
      </c>
      <c r="DI9" s="24"/>
      <c r="DJ9" s="29"/>
      <c r="DK9" s="29"/>
      <c r="DL9" s="29"/>
      <c r="DM9" s="29"/>
      <c r="DN9" s="30"/>
      <c r="DP9" s="24"/>
      <c r="DQ9" s="29"/>
      <c r="DR9" s="29"/>
      <c r="DS9" s="29"/>
      <c r="DT9" s="29"/>
      <c r="DU9" s="30"/>
      <c r="DW9" s="24"/>
      <c r="DX9" s="29"/>
      <c r="DY9" s="29"/>
      <c r="DZ9" s="29"/>
      <c r="EA9" s="29"/>
      <c r="EB9" s="30"/>
    </row>
    <row r="10" spans="1:132" ht="29.45" customHeight="1" thickBot="1" x14ac:dyDescent="0.3">
      <c r="A10" s="25" t="s">
        <v>33</v>
      </c>
      <c r="B10" s="31">
        <f>SUM(B6:B9)</f>
        <v>0</v>
      </c>
      <c r="C10" s="31">
        <f>SUM(C6:C9)</f>
        <v>36463769.178731605</v>
      </c>
      <c r="D10" s="31">
        <f>SUM(D6:D9)</f>
        <v>15805258.363933332</v>
      </c>
      <c r="E10" s="31">
        <f>SUM(E6:E9)</f>
        <v>0</v>
      </c>
      <c r="F10" s="32">
        <f>SUM(F6:F9)</f>
        <v>0</v>
      </c>
      <c r="H10" s="25" t="s">
        <v>33</v>
      </c>
      <c r="I10" s="31">
        <v>0</v>
      </c>
      <c r="J10" s="31">
        <v>1051162.1290326733</v>
      </c>
      <c r="K10" s="31">
        <v>381851.51418527588</v>
      </c>
      <c r="L10" s="31">
        <v>0</v>
      </c>
      <c r="M10" s="32">
        <v>0</v>
      </c>
      <c r="O10" s="25" t="s">
        <v>33</v>
      </c>
      <c r="P10" s="31">
        <v>0</v>
      </c>
      <c r="Q10" s="31">
        <v>2153868.9745545909</v>
      </c>
      <c r="R10" s="31">
        <v>649443.17862897553</v>
      </c>
      <c r="S10" s="31">
        <v>0</v>
      </c>
      <c r="T10" s="32">
        <v>0</v>
      </c>
      <c r="V10" s="25" t="s">
        <v>33</v>
      </c>
      <c r="W10" s="31">
        <v>0</v>
      </c>
      <c r="X10" s="31">
        <v>3192233.1023120023</v>
      </c>
      <c r="Y10" s="31">
        <v>1189459.4125115722</v>
      </c>
      <c r="Z10" s="31">
        <v>0</v>
      </c>
      <c r="AA10" s="32">
        <v>0</v>
      </c>
      <c r="AC10" s="25" t="s">
        <v>33</v>
      </c>
      <c r="AD10" s="31">
        <v>0</v>
      </c>
      <c r="AE10" s="31">
        <v>-1330824.2049921304</v>
      </c>
      <c r="AF10" s="31">
        <v>1697498.8598574996</v>
      </c>
      <c r="AG10" s="31">
        <v>0</v>
      </c>
      <c r="AH10" s="32">
        <v>0</v>
      </c>
      <c r="AJ10" s="25" t="s">
        <v>33</v>
      </c>
      <c r="AK10" s="31">
        <v>0</v>
      </c>
      <c r="AL10" s="31">
        <v>2396411.7137501016</v>
      </c>
      <c r="AM10" s="31">
        <v>1861275.4877908081</v>
      </c>
      <c r="AN10" s="31">
        <v>0</v>
      </c>
      <c r="AO10" s="32">
        <v>0</v>
      </c>
      <c r="AQ10" s="25" t="s">
        <v>33</v>
      </c>
      <c r="AR10" s="31">
        <v>0</v>
      </c>
      <c r="AS10" s="31">
        <v>210898</v>
      </c>
      <c r="AT10" s="31">
        <v>151764.93609409407</v>
      </c>
      <c r="AU10" s="31">
        <v>0</v>
      </c>
      <c r="AV10" s="32">
        <v>0</v>
      </c>
      <c r="AX10" s="25" t="s">
        <v>33</v>
      </c>
      <c r="AY10" s="31">
        <v>0</v>
      </c>
      <c r="AZ10" s="31">
        <v>136021</v>
      </c>
      <c r="BA10" s="31">
        <v>36008.250141334371</v>
      </c>
      <c r="BB10" s="31">
        <v>0</v>
      </c>
      <c r="BC10" s="32">
        <v>0</v>
      </c>
      <c r="BE10" s="25" t="s">
        <v>33</v>
      </c>
      <c r="BF10" s="31">
        <v>0</v>
      </c>
      <c r="BG10" s="31">
        <v>8414467.4003798664</v>
      </c>
      <c r="BH10" s="31">
        <v>3037867.6307867765</v>
      </c>
      <c r="BI10" s="31">
        <v>0</v>
      </c>
      <c r="BJ10" s="32">
        <v>0</v>
      </c>
      <c r="BL10" s="25" t="s">
        <v>33</v>
      </c>
      <c r="BM10" s="31">
        <v>0</v>
      </c>
      <c r="BN10" s="31">
        <v>339004.33349740342</v>
      </c>
      <c r="BO10" s="31">
        <v>61410.809748468455</v>
      </c>
      <c r="BP10" s="31">
        <v>0</v>
      </c>
      <c r="BQ10" s="32">
        <v>0</v>
      </c>
      <c r="BS10" s="25" t="s">
        <v>33</v>
      </c>
      <c r="BT10" s="31">
        <v>0</v>
      </c>
      <c r="BU10" s="31">
        <v>4262</v>
      </c>
      <c r="BV10" s="31">
        <v>3225.0404762989492</v>
      </c>
      <c r="BW10" s="31">
        <v>0</v>
      </c>
      <c r="BX10" s="32">
        <v>0</v>
      </c>
      <c r="BZ10" s="25" t="s">
        <v>33</v>
      </c>
      <c r="CA10" s="31">
        <v>0</v>
      </c>
      <c r="CB10" s="31">
        <v>15713119.85315378</v>
      </c>
      <c r="CC10" s="31">
        <v>5844405.3891764283</v>
      </c>
      <c r="CD10" s="31">
        <v>0</v>
      </c>
      <c r="CE10" s="32">
        <v>0</v>
      </c>
      <c r="CG10" s="25" t="s">
        <v>33</v>
      </c>
      <c r="CH10" s="31">
        <v>0</v>
      </c>
      <c r="CI10" s="31">
        <v>618364.45338633005</v>
      </c>
      <c r="CJ10" s="31">
        <v>248131.32272160891</v>
      </c>
      <c r="CK10" s="31">
        <v>0</v>
      </c>
      <c r="CL10" s="32">
        <v>0</v>
      </c>
      <c r="CN10" s="25" t="s">
        <v>33</v>
      </c>
      <c r="CO10" s="31">
        <v>0</v>
      </c>
      <c r="CP10" s="31">
        <v>117148.42365698726</v>
      </c>
      <c r="CQ10" s="31">
        <v>100133.04812048026</v>
      </c>
      <c r="CR10" s="31">
        <v>0</v>
      </c>
      <c r="CS10" s="32">
        <v>0</v>
      </c>
      <c r="CU10" s="25" t="s">
        <v>33</v>
      </c>
      <c r="CV10" s="31">
        <v>0</v>
      </c>
      <c r="CW10" s="31">
        <v>1470434</v>
      </c>
      <c r="CX10" s="31">
        <v>405628.2474476276</v>
      </c>
      <c r="CY10" s="31">
        <v>0</v>
      </c>
      <c r="CZ10" s="32">
        <v>0</v>
      </c>
      <c r="DB10" s="25" t="s">
        <v>33</v>
      </c>
      <c r="DC10" s="31">
        <v>0</v>
      </c>
      <c r="DD10" s="31">
        <v>1977198</v>
      </c>
      <c r="DE10" s="31">
        <v>137155.23624607828</v>
      </c>
      <c r="DF10" s="31">
        <v>0</v>
      </c>
      <c r="DG10" s="32">
        <v>0</v>
      </c>
      <c r="DI10" s="25"/>
      <c r="DJ10" s="31"/>
      <c r="DK10" s="31"/>
      <c r="DL10" s="31"/>
      <c r="DM10" s="31"/>
      <c r="DN10" s="32"/>
      <c r="DP10" s="25"/>
      <c r="DQ10" s="31"/>
      <c r="DR10" s="31"/>
      <c r="DS10" s="31"/>
      <c r="DT10" s="31"/>
      <c r="DU10" s="32"/>
      <c r="DW10" s="25"/>
      <c r="DX10" s="31"/>
      <c r="DY10" s="31"/>
      <c r="DZ10" s="31"/>
      <c r="EA10" s="31"/>
      <c r="EB10" s="32"/>
    </row>
    <row r="11" spans="1:132" ht="15.75" thickTop="1" x14ac:dyDescent="0.25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</row>
    <row r="12" spans="1:132" ht="45" x14ac:dyDescent="0.25">
      <c r="A12" s="26" t="s">
        <v>35</v>
      </c>
      <c r="B12" s="49">
        <f>B10/$B3</f>
        <v>0</v>
      </c>
      <c r="C12" s="49">
        <f>C10/$B3</f>
        <v>0.11337124317179205</v>
      </c>
      <c r="D12" s="49">
        <f>D10/$B3</f>
        <v>4.914088229846611E-2</v>
      </c>
      <c r="E12" s="49">
        <f>E10/$B3</f>
        <v>0</v>
      </c>
      <c r="F12" s="51">
        <f>F10/$B3</f>
        <v>0</v>
      </c>
      <c r="H12" s="26" t="s">
        <v>35</v>
      </c>
      <c r="I12" s="49">
        <v>0</v>
      </c>
      <c r="J12" s="50">
        <v>0.12907792346610855</v>
      </c>
      <c r="K12" s="50">
        <v>-7.2792403783410412E-2</v>
      </c>
      <c r="L12" s="50">
        <v>-3.987323232291573E-2</v>
      </c>
      <c r="M12" s="51">
        <v>0</v>
      </c>
      <c r="O12" s="26" t="s">
        <v>35</v>
      </c>
      <c r="P12" s="49">
        <v>0</v>
      </c>
      <c r="Q12" s="50">
        <v>0.1597305913574128</v>
      </c>
      <c r="R12" s="50">
        <v>-9.6201640368927588E-2</v>
      </c>
      <c r="S12" s="50">
        <v>-3.9873232322915723E-2</v>
      </c>
      <c r="T12" s="51">
        <v>0</v>
      </c>
      <c r="V12" s="26" t="s">
        <v>35</v>
      </c>
      <c r="W12" s="49">
        <v>0</v>
      </c>
      <c r="X12" s="50">
        <v>0.12543484329728438</v>
      </c>
      <c r="Y12" s="50">
        <v>-6.9925425153621615E-2</v>
      </c>
      <c r="Z12" s="50">
        <v>-3.9873232322915737E-2</v>
      </c>
      <c r="AA12" s="51">
        <v>0</v>
      </c>
      <c r="AC12" s="26" t="s">
        <v>35</v>
      </c>
      <c r="AD12" s="49">
        <v>0</v>
      </c>
      <c r="AE12" s="50">
        <v>-3.1531846917197119E-2</v>
      </c>
      <c r="AF12" s="50">
        <v>7.4087608886700101E-2</v>
      </c>
      <c r="AG12" s="50">
        <v>-3.9873232322915758E-2</v>
      </c>
      <c r="AH12" s="51">
        <v>0</v>
      </c>
      <c r="AJ12" s="26" t="s">
        <v>35</v>
      </c>
      <c r="AK12" s="49">
        <v>0</v>
      </c>
      <c r="AL12" s="50">
        <v>5.6489650577604217E-2</v>
      </c>
      <c r="AM12" s="50">
        <v>-1.1940061370596618E-2</v>
      </c>
      <c r="AN12" s="50">
        <v>-3.9873232322915675E-2</v>
      </c>
      <c r="AO12" s="51">
        <v>0</v>
      </c>
      <c r="AQ12" s="26" t="s">
        <v>35</v>
      </c>
      <c r="AR12" s="49">
        <v>0</v>
      </c>
      <c r="AS12" s="50">
        <v>6.1244835594244616E-2</v>
      </c>
      <c r="AT12" s="50">
        <v>-1.618124017618822E-2</v>
      </c>
      <c r="AU12" s="50">
        <v>-3.9873232322915668E-2</v>
      </c>
      <c r="AV12" s="51">
        <v>0</v>
      </c>
      <c r="AX12" s="26" t="s">
        <v>35</v>
      </c>
      <c r="AY12" s="49">
        <v>0</v>
      </c>
      <c r="AZ12" s="50">
        <v>1.689670551371451E-2</v>
      </c>
      <c r="BA12" s="50">
        <v>-1.2217282036109016E-2</v>
      </c>
      <c r="BB12" s="50">
        <v>-4.3794051000700654E-3</v>
      </c>
      <c r="BC12" s="51">
        <v>0</v>
      </c>
      <c r="BE12" s="26" t="s">
        <v>35</v>
      </c>
      <c r="BF12" s="49">
        <v>0</v>
      </c>
      <c r="BG12" s="50">
        <v>9.0110274315180663E-2</v>
      </c>
      <c r="BH12" s="50">
        <v>-5.2818365284181087E-2</v>
      </c>
      <c r="BI12" s="50">
        <v>-2.8978437639692836E-2</v>
      </c>
      <c r="BJ12" s="51">
        <v>0</v>
      </c>
      <c r="BL12" s="26" t="s">
        <v>35</v>
      </c>
      <c r="BM12" s="49">
        <v>0</v>
      </c>
      <c r="BN12" s="50">
        <v>0.19723605432654967</v>
      </c>
      <c r="BO12" s="50">
        <v>-0.13489958044519598</v>
      </c>
      <c r="BP12" s="50">
        <v>-2.8978437639692805E-2</v>
      </c>
      <c r="BQ12" s="51">
        <v>0</v>
      </c>
      <c r="BS12" s="26" t="s">
        <v>35</v>
      </c>
      <c r="BT12" s="49">
        <v>0</v>
      </c>
      <c r="BU12" s="50">
        <v>4.1058148048244772E-2</v>
      </c>
      <c r="BV12" s="50">
        <v>-9.5956130855315343E-3</v>
      </c>
      <c r="BW12" s="50">
        <v>-2.8978437639692736E-2</v>
      </c>
      <c r="BX12" s="51">
        <v>0</v>
      </c>
      <c r="BZ12" s="26" t="s">
        <v>35</v>
      </c>
      <c r="CA12" s="49">
        <v>0</v>
      </c>
      <c r="CB12" s="50">
        <v>0.21612011321138808</v>
      </c>
      <c r="CC12" s="50">
        <v>-0.11161353814843185</v>
      </c>
      <c r="CD12" s="50">
        <v>-6.2001040937498308E-2</v>
      </c>
      <c r="CE12" s="51">
        <v>0</v>
      </c>
      <c r="CG12" s="26" t="s">
        <v>35</v>
      </c>
      <c r="CH12" s="49">
        <v>0</v>
      </c>
      <c r="CI12" s="50">
        <v>0.19721051796439079</v>
      </c>
      <c r="CJ12" s="50">
        <v>-9.8625748739124733E-2</v>
      </c>
      <c r="CK12" s="50">
        <v>-6.200104093749826E-2</v>
      </c>
      <c r="CL12" s="51">
        <v>0</v>
      </c>
      <c r="CN12" s="26" t="s">
        <v>35</v>
      </c>
      <c r="CO12" s="49">
        <v>0</v>
      </c>
      <c r="CP12" s="50">
        <v>8.3812708624006083E-2</v>
      </c>
      <c r="CQ12" s="50">
        <v>-1.1232093926688355E-2</v>
      </c>
      <c r="CR12" s="50">
        <v>-6.2001040937498308E-2</v>
      </c>
      <c r="CS12" s="51">
        <v>0</v>
      </c>
      <c r="CU12" s="26" t="s">
        <v>35</v>
      </c>
      <c r="CV12" s="49">
        <v>0</v>
      </c>
      <c r="CW12" s="50">
        <v>0.31512322932121273</v>
      </c>
      <c r="CX12" s="50">
        <v>-0.17351571818585348</v>
      </c>
      <c r="CY12" s="50">
        <v>-6.2001040937498267E-2</v>
      </c>
      <c r="CZ12" s="51">
        <v>0</v>
      </c>
      <c r="DB12" s="26" t="s">
        <v>35</v>
      </c>
      <c r="DC12" s="63">
        <v>0</v>
      </c>
      <c r="DD12" s="64">
        <v>1.4917419190314984</v>
      </c>
      <c r="DE12" s="64">
        <v>-0.55714519494751347</v>
      </c>
      <c r="DF12" s="64">
        <v>-3.9873232322915668E-2</v>
      </c>
      <c r="DG12" s="65">
        <v>0</v>
      </c>
      <c r="DI12" s="26"/>
      <c r="DJ12" s="49"/>
      <c r="DK12" s="50"/>
      <c r="DL12" s="50"/>
      <c r="DM12" s="50"/>
      <c r="DN12" s="51"/>
      <c r="DP12" s="26"/>
      <c r="DQ12" s="49"/>
      <c r="DR12" s="50"/>
      <c r="DS12" s="50"/>
      <c r="DT12" s="50"/>
      <c r="DU12" s="51"/>
      <c r="DW12" s="26"/>
      <c r="DX12" s="49"/>
      <c r="DY12" s="50"/>
      <c r="DZ12" s="50"/>
      <c r="EA12" s="50"/>
      <c r="EB12" s="51"/>
    </row>
    <row r="13" spans="1:132" ht="30.95" customHeight="1" x14ac:dyDescent="0.25">
      <c r="A13" s="26" t="s">
        <v>34</v>
      </c>
      <c r="B13" s="29">
        <f>B3+B10</f>
        <v>321631554.51579428</v>
      </c>
      <c r="C13" s="29">
        <f>B13+C10</f>
        <v>358095323.6945259</v>
      </c>
      <c r="D13" s="29">
        <f>C13+D10</f>
        <v>373900582.05845922</v>
      </c>
      <c r="E13" s="29">
        <f>D13+E10</f>
        <v>373900582.05845922</v>
      </c>
      <c r="F13" s="30">
        <f>D13+F10</f>
        <v>373900582.05845922</v>
      </c>
      <c r="H13" s="26" t="s">
        <v>34</v>
      </c>
      <c r="I13" s="29">
        <v>8143624.4154382646</v>
      </c>
      <c r="J13" s="29">
        <v>9194786.5444709379</v>
      </c>
      <c r="K13" s="29">
        <v>9576638.0586562138</v>
      </c>
      <c r="L13" s="29">
        <v>9576638.0586562138</v>
      </c>
      <c r="M13" s="30">
        <v>9576638.0586562138</v>
      </c>
      <c r="O13" s="26" t="s">
        <v>34</v>
      </c>
      <c r="P13" s="29">
        <v>13484386.154528776</v>
      </c>
      <c r="Q13" s="29">
        <v>15638255.129083367</v>
      </c>
      <c r="R13" s="29">
        <v>16287698.307712343</v>
      </c>
      <c r="S13" s="29">
        <v>16287698.307712343</v>
      </c>
      <c r="T13" s="30">
        <v>16287698.307712343</v>
      </c>
      <c r="V13" s="26" t="s">
        <v>34</v>
      </c>
      <c r="W13" s="29">
        <v>25449333.043341979</v>
      </c>
      <c r="X13" s="29">
        <v>28641566.145653982</v>
      </c>
      <c r="Y13" s="29">
        <v>29831025.558165554</v>
      </c>
      <c r="Z13" s="29">
        <v>29831025.558165554</v>
      </c>
      <c r="AA13" s="30">
        <v>29831025.558165554</v>
      </c>
      <c r="AC13" s="26" t="s">
        <v>34</v>
      </c>
      <c r="AD13" s="29">
        <v>42205716.921272814</v>
      </c>
      <c r="AE13" s="29">
        <v>40874892.716280684</v>
      </c>
      <c r="AF13" s="29">
        <v>42572391.576138183</v>
      </c>
      <c r="AG13" s="29">
        <v>42572391.576138183</v>
      </c>
      <c r="AH13" s="30">
        <v>42572391.576138183</v>
      </c>
      <c r="AJ13" s="26" t="s">
        <v>34</v>
      </c>
      <c r="AK13" s="29">
        <v>42422137.3162499</v>
      </c>
      <c r="AL13" s="29">
        <v>44818549.030000001</v>
      </c>
      <c r="AM13" s="29">
        <v>46679824.517790809</v>
      </c>
      <c r="AN13" s="29">
        <v>46679824.517790809</v>
      </c>
      <c r="AO13" s="30">
        <v>46679824.517790809</v>
      </c>
      <c r="AQ13" s="26" t="s">
        <v>34</v>
      </c>
      <c r="AR13" s="29">
        <v>3443523</v>
      </c>
      <c r="AS13" s="29">
        <v>3654421</v>
      </c>
      <c r="AT13" s="29">
        <v>3806185.9360940941</v>
      </c>
      <c r="AU13" s="29">
        <v>3806185.9360940941</v>
      </c>
      <c r="AV13" s="30">
        <v>3806185.9360940941</v>
      </c>
      <c r="AX13" s="26" t="s">
        <v>34</v>
      </c>
      <c r="AY13" s="29">
        <v>8050149.1778735295</v>
      </c>
      <c r="AZ13" s="29">
        <v>8186170.1778735295</v>
      </c>
      <c r="BA13" s="29">
        <v>8222178.4280148642</v>
      </c>
      <c r="BB13" s="29">
        <v>8222178.4280148642</v>
      </c>
      <c r="BC13" s="30">
        <v>8222178.4280148642</v>
      </c>
      <c r="BE13" s="26" t="s">
        <v>34</v>
      </c>
      <c r="BF13" s="29">
        <v>93379666.906222045</v>
      </c>
      <c r="BG13" s="29">
        <v>101794134.30660191</v>
      </c>
      <c r="BH13" s="29">
        <v>104832001.93738869</v>
      </c>
      <c r="BI13" s="29">
        <v>104832001.93738869</v>
      </c>
      <c r="BJ13" s="30">
        <v>104832001.93738869</v>
      </c>
      <c r="BL13" s="26" t="s">
        <v>34</v>
      </c>
      <c r="BM13" s="29">
        <v>1718774.6665025966</v>
      </c>
      <c r="BN13" s="29">
        <v>2057779</v>
      </c>
      <c r="BO13" s="29">
        <v>2119189.8097484685</v>
      </c>
      <c r="BP13" s="29">
        <v>2119189.8097484685</v>
      </c>
      <c r="BQ13" s="30">
        <v>2119189.8097484685</v>
      </c>
      <c r="BS13" s="26" t="s">
        <v>34</v>
      </c>
      <c r="BT13" s="29">
        <v>103804</v>
      </c>
      <c r="BU13" s="29">
        <v>108066</v>
      </c>
      <c r="BV13" s="29">
        <v>111291.04047629895</v>
      </c>
      <c r="BW13" s="29">
        <v>111291.04047629895</v>
      </c>
      <c r="BX13" s="30">
        <v>111291.04047629895</v>
      </c>
      <c r="BZ13" s="26" t="s">
        <v>34</v>
      </c>
      <c r="CA13" s="29">
        <v>72705495.197407678</v>
      </c>
      <c r="CB13" s="29">
        <v>88418615.050561458</v>
      </c>
      <c r="CC13" s="29">
        <v>94263020.439737886</v>
      </c>
      <c r="CD13" s="29">
        <v>94263020.439737886</v>
      </c>
      <c r="CE13" s="30">
        <v>94263020.439737886</v>
      </c>
      <c r="CG13" s="26" t="s">
        <v>34</v>
      </c>
      <c r="CH13" s="29">
        <v>3135555.14061367</v>
      </c>
      <c r="CI13" s="29">
        <v>3753919.594</v>
      </c>
      <c r="CJ13" s="29">
        <v>4002050.916721609</v>
      </c>
      <c r="CK13" s="29">
        <v>4002050.916721609</v>
      </c>
      <c r="CL13" s="30">
        <v>4002050.916721609</v>
      </c>
      <c r="CN13" s="26" t="s">
        <v>34</v>
      </c>
      <c r="CO13" s="29">
        <v>1397740.5763430127</v>
      </c>
      <c r="CP13" s="29">
        <v>1514889</v>
      </c>
      <c r="CQ13" s="29">
        <v>1615022.0481204803</v>
      </c>
      <c r="CR13" s="29">
        <v>1615022.0481204803</v>
      </c>
      <c r="CS13" s="30">
        <v>1615022.0481204803</v>
      </c>
      <c r="CU13" s="26" t="s">
        <v>34</v>
      </c>
      <c r="CV13" s="29">
        <v>4666219</v>
      </c>
      <c r="CW13" s="29">
        <v>6136653</v>
      </c>
      <c r="CX13" s="29">
        <v>6542281.2474476276</v>
      </c>
      <c r="CY13" s="29">
        <v>6542281.2474476276</v>
      </c>
      <c r="CZ13" s="30">
        <v>6542281.2474476276</v>
      </c>
      <c r="DB13" s="26" t="s">
        <v>34</v>
      </c>
      <c r="DC13" s="29">
        <v>1325429</v>
      </c>
      <c r="DD13" s="29">
        <v>3302627</v>
      </c>
      <c r="DE13" s="29">
        <v>3439782.2362460783</v>
      </c>
      <c r="DF13" s="29">
        <v>3439782.2362460783</v>
      </c>
      <c r="DG13" s="30">
        <v>3439782.2362460783</v>
      </c>
      <c r="DI13" s="26"/>
      <c r="DJ13" s="29"/>
      <c r="DK13" s="29"/>
      <c r="DL13" s="29"/>
      <c r="DM13" s="29"/>
      <c r="DN13" s="30"/>
      <c r="DP13" s="26"/>
      <c r="DQ13" s="29"/>
      <c r="DR13" s="29"/>
      <c r="DS13" s="29"/>
      <c r="DT13" s="29"/>
      <c r="DU13" s="30"/>
      <c r="DW13" s="26"/>
      <c r="DX13" s="29"/>
      <c r="DY13" s="29"/>
      <c r="DZ13" s="29"/>
      <c r="EA13" s="29"/>
      <c r="EB13" s="30"/>
    </row>
    <row r="14" spans="1:132" ht="50.25" customHeight="1" thickBot="1" x14ac:dyDescent="0.3">
      <c r="A14" s="27" t="s">
        <v>60</v>
      </c>
      <c r="B14" s="52">
        <f>(B13-$B3)/$B3</f>
        <v>0</v>
      </c>
      <c r="C14" s="52">
        <f>(C13-$B3)/$B3</f>
        <v>0.1133712431717921</v>
      </c>
      <c r="D14" s="52">
        <f>(D13-$B3)/$B3</f>
        <v>0.16251212547025817</v>
      </c>
      <c r="E14" s="52">
        <f>(E13-$B3)/$B3</f>
        <v>0.16251212547025817</v>
      </c>
      <c r="F14" s="53">
        <f>(F13-$B3)/$B3</f>
        <v>0.16251212547025817</v>
      </c>
      <c r="H14" s="27" t="s">
        <v>60</v>
      </c>
      <c r="I14" s="52">
        <v>0</v>
      </c>
      <c r="J14" s="52">
        <v>0.12907792346610855</v>
      </c>
      <c r="K14" s="52">
        <v>0.17596755082433757</v>
      </c>
      <c r="L14" s="52">
        <v>0.17596755082433757</v>
      </c>
      <c r="M14" s="53">
        <v>0.17596755082433757</v>
      </c>
      <c r="O14" s="27" t="s">
        <v>60</v>
      </c>
      <c r="P14" s="52">
        <v>0</v>
      </c>
      <c r="Q14" s="52">
        <v>0.1597305913574128</v>
      </c>
      <c r="R14" s="52">
        <v>0.20789319744021603</v>
      </c>
      <c r="S14" s="52">
        <v>0.20789319744021603</v>
      </c>
      <c r="T14" s="53">
        <v>0.20789319744021603</v>
      </c>
      <c r="V14" s="27" t="s">
        <v>60</v>
      </c>
      <c r="W14" s="52">
        <v>0</v>
      </c>
      <c r="X14" s="52">
        <v>0.12543484329728438</v>
      </c>
      <c r="Y14" s="52">
        <v>0.17217317669430662</v>
      </c>
      <c r="Z14" s="52">
        <v>0.17217317669430662</v>
      </c>
      <c r="AA14" s="53">
        <v>0.17217317669430662</v>
      </c>
      <c r="AC14" s="27" t="s">
        <v>60</v>
      </c>
      <c r="AD14" s="52">
        <v>0</v>
      </c>
      <c r="AE14" s="52">
        <v>-3.1531846917197119E-2</v>
      </c>
      <c r="AF14" s="52">
        <v>8.6877959104292649E-3</v>
      </c>
      <c r="AG14" s="52">
        <v>8.6877959104292649E-3</v>
      </c>
      <c r="AH14" s="53">
        <v>8.6877959104292649E-3</v>
      </c>
      <c r="AJ14" s="27" t="s">
        <v>60</v>
      </c>
      <c r="AK14" s="52">
        <v>0</v>
      </c>
      <c r="AL14" s="52">
        <v>5.6489650577604217E-2</v>
      </c>
      <c r="AM14" s="52">
        <v>0.10036474988991166</v>
      </c>
      <c r="AN14" s="52">
        <v>0.10036474988991166</v>
      </c>
      <c r="AO14" s="53">
        <v>0.10036474988991166</v>
      </c>
      <c r="AQ14" s="27" t="s">
        <v>60</v>
      </c>
      <c r="AR14" s="52">
        <v>0</v>
      </c>
      <c r="AS14" s="52">
        <v>6.1244835594244616E-2</v>
      </c>
      <c r="AT14" s="52">
        <v>0.10531741361799937</v>
      </c>
      <c r="AU14" s="52">
        <v>0.10531741361799937</v>
      </c>
      <c r="AV14" s="53">
        <v>0.10531741361799937</v>
      </c>
      <c r="AX14" s="27" t="s">
        <v>60</v>
      </c>
      <c r="AY14" s="52">
        <v>0</v>
      </c>
      <c r="AZ14" s="52">
        <v>1.689670551371451E-2</v>
      </c>
      <c r="BA14" s="52">
        <v>2.1369697174577918E-2</v>
      </c>
      <c r="BB14" s="52">
        <v>2.1369697174577918E-2</v>
      </c>
      <c r="BC14" s="53">
        <v>2.1369697174577918E-2</v>
      </c>
      <c r="BE14" s="27" t="s">
        <v>60</v>
      </c>
      <c r="BF14" s="52">
        <v>0</v>
      </c>
      <c r="BG14" s="52">
        <v>9.0110274315180663E-2</v>
      </c>
      <c r="BH14" s="52">
        <v>0.12264270596154327</v>
      </c>
      <c r="BI14" s="52">
        <v>0.12264270596154327</v>
      </c>
      <c r="BJ14" s="53">
        <v>0.12264270596154327</v>
      </c>
      <c r="BL14" s="27" t="s">
        <v>60</v>
      </c>
      <c r="BM14" s="52">
        <v>0</v>
      </c>
      <c r="BN14" s="52">
        <v>0.19723605432654967</v>
      </c>
      <c r="BO14" s="52">
        <v>0.23296546723058589</v>
      </c>
      <c r="BP14" s="52">
        <v>0.23296546723058589</v>
      </c>
      <c r="BQ14" s="53">
        <v>0.23296546723058589</v>
      </c>
      <c r="BS14" s="27" t="s">
        <v>60</v>
      </c>
      <c r="BT14" s="52">
        <v>0</v>
      </c>
      <c r="BU14" s="52">
        <v>4.1058148048244772E-2</v>
      </c>
      <c r="BV14" s="52">
        <v>7.2126704908278577E-2</v>
      </c>
      <c r="BW14" s="52">
        <v>7.2126704908278577E-2</v>
      </c>
      <c r="BX14" s="53">
        <v>7.2126704908278577E-2</v>
      </c>
      <c r="BZ14" s="27" t="s">
        <v>60</v>
      </c>
      <c r="CA14" s="52">
        <v>0</v>
      </c>
      <c r="CB14" s="52">
        <v>0.21612011321138808</v>
      </c>
      <c r="CC14" s="52">
        <v>0.29650475777378166</v>
      </c>
      <c r="CD14" s="52">
        <v>0.29650475777378166</v>
      </c>
      <c r="CE14" s="53">
        <v>0.29650475777378166</v>
      </c>
      <c r="CG14" s="27" t="s">
        <v>60</v>
      </c>
      <c r="CH14" s="52">
        <v>0</v>
      </c>
      <c r="CI14" s="52">
        <v>0.19721051796439079</v>
      </c>
      <c r="CJ14" s="52">
        <v>0.27634525219618822</v>
      </c>
      <c r="CK14" s="52">
        <v>0.27634525219618822</v>
      </c>
      <c r="CL14" s="53">
        <v>0.27634525219618822</v>
      </c>
      <c r="CN14" s="27" t="s">
        <v>60</v>
      </c>
      <c r="CO14" s="52">
        <v>0</v>
      </c>
      <c r="CP14" s="52">
        <v>8.3812708624006083E-2</v>
      </c>
      <c r="CQ14" s="52">
        <v>0.15545193110580882</v>
      </c>
      <c r="CR14" s="52">
        <v>0.15545193110580882</v>
      </c>
      <c r="CS14" s="53">
        <v>0.15545193110580882</v>
      </c>
      <c r="CU14" s="27" t="s">
        <v>60</v>
      </c>
      <c r="CV14" s="52">
        <v>0</v>
      </c>
      <c r="CW14" s="52">
        <v>0.31512322932121273</v>
      </c>
      <c r="CX14" s="52">
        <v>0.40205190700385635</v>
      </c>
      <c r="CY14" s="52">
        <v>0.40205190700385635</v>
      </c>
      <c r="CZ14" s="53">
        <v>0.40205190700385635</v>
      </c>
      <c r="DB14" s="27" t="s">
        <v>60</v>
      </c>
      <c r="DC14" s="66">
        <v>0</v>
      </c>
      <c r="DD14" s="66">
        <v>1.4917419190314984</v>
      </c>
      <c r="DE14" s="66">
        <v>1.5952218008253014</v>
      </c>
      <c r="DF14" s="66">
        <v>1.5952218008253014</v>
      </c>
      <c r="DG14" s="67">
        <v>1.5952218008253014</v>
      </c>
      <c r="DI14" s="27"/>
      <c r="DJ14" s="52"/>
      <c r="DK14" s="52"/>
      <c r="DL14" s="52"/>
      <c r="DM14" s="52"/>
      <c r="DN14" s="53"/>
      <c r="DP14" s="27"/>
      <c r="DQ14" s="52"/>
      <c r="DR14" s="52"/>
      <c r="DS14" s="52"/>
      <c r="DT14" s="52"/>
      <c r="DU14" s="53"/>
      <c r="DW14" s="27"/>
      <c r="DX14" s="52"/>
      <c r="DY14" s="52"/>
      <c r="DZ14" s="52"/>
      <c r="EA14" s="52"/>
      <c r="EB14" s="53"/>
    </row>
  </sheetData>
  <mergeCells count="38"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  <mergeCell ref="CG2:CL2"/>
    <mergeCell ref="CN2:CS2"/>
    <mergeCell ref="CU2:CZ2"/>
    <mergeCell ref="DB2:DG2"/>
    <mergeCell ref="DI2:DN2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V4:CZ4"/>
    <mergeCell ref="DC4:DG4"/>
    <mergeCell ref="DJ4:DN4"/>
    <mergeCell ref="DQ4:DU4"/>
    <mergeCell ref="DX4:EB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topLeftCell="BY9" workbookViewId="0">
      <selection activeCell="CL28" sqref="CL28"/>
    </sheetView>
  </sheetViews>
  <sheetFormatPr defaultRowHeight="15" x14ac:dyDescent="0.25"/>
  <cols>
    <col min="1" max="1" width="0.85546875" customWidth="1"/>
    <col min="2" max="2" width="17" customWidth="1"/>
    <col min="4" max="6" width="9.140625" bestFit="1" customWidth="1"/>
    <col min="7" max="7" width="7.7109375" bestFit="1" customWidth="1"/>
    <col min="8" max="8" width="0.85546875" customWidth="1"/>
    <col min="9" max="9" width="19.28515625" bestFit="1" customWidth="1"/>
    <col min="10" max="13" width="9.140625" bestFit="1" customWidth="1"/>
    <col min="14" max="14" width="7.7109375" bestFit="1" customWidth="1"/>
    <col min="15" max="15" width="0.85546875" customWidth="1"/>
    <col min="16" max="16" width="19.85546875" bestFit="1" customWidth="1"/>
    <col min="17" max="20" width="9.140625" bestFit="1" customWidth="1"/>
    <col min="21" max="21" width="7.7109375" bestFit="1" customWidth="1"/>
    <col min="22" max="22" width="0.85546875" customWidth="1"/>
    <col min="23" max="23" width="19.28515625" bestFit="1" customWidth="1"/>
    <col min="24" max="27" width="9.140625" bestFit="1" customWidth="1"/>
    <col min="28" max="28" width="7.7109375" bestFit="1" customWidth="1"/>
    <col min="29" max="29" width="0.85546875" customWidth="1"/>
    <col min="30" max="30" width="19.28515625" bestFit="1" customWidth="1"/>
    <col min="31" max="34" width="9.140625" bestFit="1" customWidth="1"/>
    <col min="35" max="35" width="7.7109375" bestFit="1" customWidth="1"/>
    <col min="36" max="36" width="0.85546875" customWidth="1"/>
    <col min="37" max="37" width="19.28515625" bestFit="1" customWidth="1"/>
    <col min="38" max="38" width="8.28515625" bestFit="1" customWidth="1"/>
    <col min="39" max="39" width="7.5703125" bestFit="1" customWidth="1"/>
    <col min="40" max="41" width="9.140625" bestFit="1" customWidth="1"/>
    <col min="42" max="42" width="7.7109375" bestFit="1" customWidth="1"/>
    <col min="43" max="43" width="0.85546875" customWidth="1"/>
    <col min="44" max="44" width="19.28515625" bestFit="1" customWidth="1"/>
    <col min="45" max="45" width="8.28515625" bestFit="1" customWidth="1"/>
    <col min="46" max="48" width="7.5703125" bestFit="1" customWidth="1"/>
    <col min="49" max="49" width="7.7109375" bestFit="1" customWidth="1"/>
    <col min="50" max="50" width="0.85546875" customWidth="1"/>
    <col min="51" max="51" width="19.28515625" bestFit="1" customWidth="1"/>
    <col min="52" max="55" width="9.140625" bestFit="1" customWidth="1"/>
    <col min="56" max="56" width="7.7109375" bestFit="1" customWidth="1"/>
    <col min="57" max="57" width="0.85546875" customWidth="1"/>
    <col min="58" max="58" width="19.28515625" bestFit="1" customWidth="1"/>
    <col min="59" max="62" width="9.140625" bestFit="1" customWidth="1"/>
    <col min="63" max="63" width="7.7109375" bestFit="1" customWidth="1"/>
    <col min="64" max="64" width="0.85546875" customWidth="1"/>
    <col min="65" max="65" width="19.28515625" bestFit="1" customWidth="1"/>
    <col min="66" max="66" width="8.28515625" bestFit="1" customWidth="1"/>
    <col min="67" max="69" width="7.5703125" bestFit="1" customWidth="1"/>
    <col min="70" max="70" width="7.7109375" bestFit="1" customWidth="1"/>
    <col min="71" max="71" width="0.85546875" customWidth="1"/>
    <col min="72" max="72" width="19.28515625" bestFit="1" customWidth="1"/>
    <col min="73" max="73" width="8.28515625" bestFit="1" customWidth="1"/>
    <col min="74" max="76" width="7.5703125" bestFit="1" customWidth="1"/>
    <col min="77" max="77" width="7.7109375" bestFit="1" customWidth="1"/>
    <col min="78" max="78" width="0.85546875" customWidth="1"/>
    <col min="79" max="79" width="19.28515625" bestFit="1" customWidth="1"/>
    <col min="80" max="83" width="9.140625" bestFit="1" customWidth="1"/>
    <col min="84" max="84" width="7.7109375" bestFit="1" customWidth="1"/>
    <col min="85" max="85" width="0.85546875" customWidth="1"/>
    <col min="86" max="86" width="19.28515625" bestFit="1" customWidth="1"/>
    <col min="87" max="87" width="8.28515625" bestFit="1" customWidth="1"/>
    <col min="88" max="90" width="7.5703125" bestFit="1" customWidth="1"/>
    <col min="91" max="91" width="7.7109375" bestFit="1" customWidth="1"/>
    <col min="92" max="92" width="0.85546875" customWidth="1"/>
    <col min="93" max="93" width="19.28515625" bestFit="1" customWidth="1"/>
    <col min="94" max="94" width="8.28515625" bestFit="1" customWidth="1"/>
    <col min="95" max="97" width="7.5703125" bestFit="1" customWidth="1"/>
    <col min="98" max="98" width="7.710937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">
        <v>76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6" t="s">
        <v>74</v>
      </c>
      <c r="C7" s="76"/>
      <c r="D7" s="76"/>
      <c r="E7" s="76"/>
      <c r="F7" s="76"/>
      <c r="G7" s="76"/>
      <c r="I7" s="76" t="s">
        <v>77</v>
      </c>
      <c r="J7" s="76"/>
      <c r="K7" s="76"/>
      <c r="L7" s="76"/>
      <c r="M7" s="76"/>
      <c r="N7" s="76"/>
      <c r="P7" s="76" t="s">
        <v>78</v>
      </c>
      <c r="Q7" s="76"/>
      <c r="R7" s="76"/>
      <c r="S7" s="76"/>
      <c r="T7" s="76"/>
      <c r="U7" s="76"/>
      <c r="W7" s="76" t="s">
        <v>79</v>
      </c>
      <c r="X7" s="76"/>
      <c r="Y7" s="76"/>
      <c r="Z7" s="76"/>
      <c r="AA7" s="76"/>
      <c r="AB7" s="76"/>
      <c r="AD7" s="76" t="s">
        <v>80</v>
      </c>
      <c r="AE7" s="76"/>
      <c r="AF7" s="76"/>
      <c r="AG7" s="76"/>
      <c r="AH7" s="76"/>
      <c r="AI7" s="76"/>
      <c r="AK7" s="76" t="s">
        <v>81</v>
      </c>
      <c r="AL7" s="76"/>
      <c r="AM7" s="76"/>
      <c r="AN7" s="76"/>
      <c r="AO7" s="76"/>
      <c r="AP7" s="76"/>
      <c r="AR7" s="76" t="s">
        <v>82</v>
      </c>
      <c r="AS7" s="76"/>
      <c r="AT7" s="76"/>
      <c r="AU7" s="76"/>
      <c r="AV7" s="76"/>
      <c r="AW7" s="76"/>
      <c r="AY7" s="76" t="s">
        <v>83</v>
      </c>
      <c r="AZ7" s="76"/>
      <c r="BA7" s="76"/>
      <c r="BB7" s="76"/>
      <c r="BC7" s="76"/>
      <c r="BD7" s="76"/>
      <c r="BF7" s="76" t="s">
        <v>84</v>
      </c>
      <c r="BG7" s="76"/>
      <c r="BH7" s="76"/>
      <c r="BI7" s="76"/>
      <c r="BJ7" s="76"/>
      <c r="BK7" s="76"/>
      <c r="BM7" s="76" t="s">
        <v>85</v>
      </c>
      <c r="BN7" s="76"/>
      <c r="BO7" s="76"/>
      <c r="BP7" s="76"/>
      <c r="BQ7" s="76"/>
      <c r="BR7" s="76"/>
      <c r="BT7" s="76" t="s">
        <v>86</v>
      </c>
      <c r="BU7" s="76"/>
      <c r="BV7" s="76"/>
      <c r="BW7" s="76"/>
      <c r="BX7" s="76"/>
      <c r="BY7" s="76"/>
      <c r="CA7" s="76" t="s">
        <v>87</v>
      </c>
      <c r="CB7" s="76"/>
      <c r="CC7" s="76"/>
      <c r="CD7" s="76"/>
      <c r="CE7" s="76"/>
      <c r="CF7" s="76"/>
      <c r="CH7" s="76" t="s">
        <v>88</v>
      </c>
      <c r="CI7" s="76"/>
      <c r="CJ7" s="76"/>
      <c r="CK7" s="76"/>
      <c r="CL7" s="76"/>
      <c r="CM7" s="76"/>
      <c r="CO7" s="76" t="s">
        <v>89</v>
      </c>
      <c r="CP7" s="76"/>
      <c r="CQ7" s="76"/>
      <c r="CR7" s="76"/>
      <c r="CS7" s="76"/>
      <c r="CT7" s="76"/>
      <c r="CV7" s="76" t="s">
        <v>90</v>
      </c>
      <c r="CW7" s="76"/>
      <c r="CX7" s="76"/>
      <c r="CY7" s="76"/>
      <c r="CZ7" s="76"/>
      <c r="DA7" s="7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61</v>
      </c>
      <c r="C9" s="15">
        <f>C14</f>
        <v>107.37999999999998</v>
      </c>
      <c r="D9" s="15">
        <f>C9*12</f>
        <v>1288.5599999999997</v>
      </c>
      <c r="I9" s="4" t="s">
        <v>61</v>
      </c>
      <c r="J9" s="15">
        <f>J14</f>
        <v>115.58</v>
      </c>
      <c r="K9" s="15">
        <f>J9*12</f>
        <v>1386.96</v>
      </c>
      <c r="P9" s="4" t="s">
        <v>61</v>
      </c>
      <c r="Q9" s="15">
        <f>Q14</f>
        <v>138.38999999999999</v>
      </c>
      <c r="R9" s="15">
        <f>Q9*12</f>
        <v>1660.6799999999998</v>
      </c>
      <c r="W9" s="4" t="s">
        <v>61</v>
      </c>
      <c r="X9" s="15">
        <f>X14</f>
        <v>93.97</v>
      </c>
      <c r="Y9" s="15">
        <f>X9*12</f>
        <v>1127.6399999999999</v>
      </c>
      <c r="AD9" s="4" t="s">
        <v>61</v>
      </c>
      <c r="AE9" s="15">
        <f>AE14</f>
        <v>149.13999999999999</v>
      </c>
      <c r="AF9" s="15">
        <f>AE9*12</f>
        <v>1789.6799999999998</v>
      </c>
      <c r="AK9" s="4" t="s">
        <v>61</v>
      </c>
      <c r="AL9" s="15">
        <f>AL14</f>
        <v>75.149999999999991</v>
      </c>
      <c r="AM9" s="15">
        <f>AL9*12</f>
        <v>901.8</v>
      </c>
      <c r="AR9" s="4" t="s">
        <v>61</v>
      </c>
      <c r="AS9" s="15">
        <f>AS14</f>
        <v>67.459999999999994</v>
      </c>
      <c r="AT9" s="15">
        <f>AS9*12</f>
        <v>809.52</v>
      </c>
      <c r="AY9" s="4" t="s">
        <v>61</v>
      </c>
      <c r="AZ9" s="15">
        <f>AZ14</f>
        <v>132.48999999999998</v>
      </c>
      <c r="BA9" s="15">
        <f>AZ9*12</f>
        <v>1589.8799999999997</v>
      </c>
      <c r="BF9" s="4" t="s">
        <v>61</v>
      </c>
      <c r="BG9" s="15">
        <f>BG14</f>
        <v>157.87</v>
      </c>
      <c r="BH9" s="15">
        <f>BG9*12</f>
        <v>1894.44</v>
      </c>
      <c r="BM9" s="4" t="s">
        <v>61</v>
      </c>
      <c r="BN9" s="15">
        <f>BN14</f>
        <v>44.08</v>
      </c>
      <c r="BO9" s="15">
        <f>BN9*12</f>
        <v>528.96</v>
      </c>
      <c r="BT9" s="4" t="s">
        <v>61</v>
      </c>
      <c r="BU9" s="15">
        <f>BU14</f>
        <v>71.78</v>
      </c>
      <c r="BV9" s="15">
        <f>BU9*12</f>
        <v>861.36</v>
      </c>
      <c r="CA9" s="4" t="s">
        <v>61</v>
      </c>
      <c r="CB9" s="15">
        <f>CB14</f>
        <v>90.76</v>
      </c>
      <c r="CC9" s="15">
        <f>CB9*12</f>
        <v>1089.1200000000001</v>
      </c>
      <c r="CH9" s="4" t="s">
        <v>61</v>
      </c>
      <c r="CI9" s="15">
        <f>CI14</f>
        <v>68.940000000000012</v>
      </c>
      <c r="CJ9" s="15">
        <f>CI9*12</f>
        <v>827.2800000000002</v>
      </c>
      <c r="CO9" s="4" t="s">
        <v>61</v>
      </c>
      <c r="CP9" s="15">
        <f>CP14</f>
        <v>49.77</v>
      </c>
      <c r="CQ9" s="15">
        <f>CP9*12</f>
        <v>597.24</v>
      </c>
      <c r="CV9" s="4" t="s">
        <v>61</v>
      </c>
      <c r="CW9" s="15">
        <f>CW14</f>
        <v>61</v>
      </c>
      <c r="CX9" s="15">
        <f>CW9*12</f>
        <v>732</v>
      </c>
    </row>
    <row r="10" spans="2:105" ht="15.75" thickBot="1" x14ac:dyDescent="0.3">
      <c r="B10" s="1" t="s">
        <v>9</v>
      </c>
      <c r="C10" s="14">
        <v>100.72</v>
      </c>
      <c r="D10" s="14">
        <v>102.77</v>
      </c>
      <c r="E10" s="14">
        <v>102.77</v>
      </c>
      <c r="F10" s="14">
        <v>102.77</v>
      </c>
      <c r="G10" s="14">
        <v>0</v>
      </c>
      <c r="I10" s="1" t="s">
        <v>9</v>
      </c>
      <c r="J10" s="14">
        <v>117.82</v>
      </c>
      <c r="K10" s="14">
        <v>123.17</v>
      </c>
      <c r="L10" s="14">
        <v>123.17</v>
      </c>
      <c r="M10" s="14">
        <v>123.17</v>
      </c>
      <c r="N10" s="14">
        <v>0</v>
      </c>
      <c r="P10" s="1" t="s">
        <v>9</v>
      </c>
      <c r="Q10" s="14">
        <v>139.75</v>
      </c>
      <c r="R10" s="14">
        <v>142.59</v>
      </c>
      <c r="S10" s="14">
        <v>142.59</v>
      </c>
      <c r="T10" s="14">
        <v>142.59</v>
      </c>
      <c r="U10" s="14">
        <v>0</v>
      </c>
      <c r="W10" s="1" t="s">
        <v>9</v>
      </c>
      <c r="X10" s="14">
        <v>65.489999999999995</v>
      </c>
      <c r="Y10" s="14">
        <v>66.819999999999993</v>
      </c>
      <c r="Z10" s="14">
        <v>66.819999999999993</v>
      </c>
      <c r="AA10" s="14">
        <v>66.819999999999993</v>
      </c>
      <c r="AB10" s="14">
        <v>0</v>
      </c>
      <c r="AD10" s="1" t="s">
        <v>9</v>
      </c>
      <c r="AE10" s="14">
        <v>120.31</v>
      </c>
      <c r="AF10" s="14">
        <v>126.63</v>
      </c>
      <c r="AG10" s="14">
        <v>126.63</v>
      </c>
      <c r="AH10" s="14">
        <v>126.63</v>
      </c>
      <c r="AI10" s="14">
        <v>0</v>
      </c>
      <c r="AK10" s="1" t="s">
        <v>9</v>
      </c>
      <c r="AL10" s="14">
        <v>105.9</v>
      </c>
      <c r="AM10" s="14">
        <v>123.17</v>
      </c>
      <c r="AN10" s="14">
        <v>123.17</v>
      </c>
      <c r="AO10" s="14">
        <v>123.17</v>
      </c>
      <c r="AP10" s="14">
        <v>0</v>
      </c>
      <c r="AR10" s="1" t="s">
        <v>9</v>
      </c>
      <c r="AS10" s="14">
        <v>123.11</v>
      </c>
      <c r="AT10" s="14">
        <v>123.11</v>
      </c>
      <c r="AU10" s="14">
        <v>123.11</v>
      </c>
      <c r="AV10" s="14">
        <v>123.11</v>
      </c>
      <c r="AW10" s="14">
        <v>0</v>
      </c>
      <c r="AY10" s="1" t="s">
        <v>9</v>
      </c>
      <c r="AZ10" s="14">
        <v>38.44</v>
      </c>
      <c r="BA10" s="14">
        <v>37.909999999999997</v>
      </c>
      <c r="BB10" s="14">
        <v>37.909999999999997</v>
      </c>
      <c r="BC10" s="14">
        <v>37.909999999999997</v>
      </c>
      <c r="BD10" s="14">
        <v>0</v>
      </c>
      <c r="BF10" s="1" t="s">
        <v>9</v>
      </c>
      <c r="BG10" s="14">
        <v>92.26</v>
      </c>
      <c r="BH10" s="14">
        <v>99.08</v>
      </c>
      <c r="BI10" s="14">
        <v>99.08</v>
      </c>
      <c r="BJ10" s="14">
        <v>99.08</v>
      </c>
      <c r="BK10" s="14">
        <v>0</v>
      </c>
      <c r="BM10" s="1" t="s">
        <v>9</v>
      </c>
      <c r="BN10" s="14">
        <v>146.74</v>
      </c>
      <c r="BO10" s="14">
        <v>146.72999999999999</v>
      </c>
      <c r="BP10" s="14">
        <v>146.72999999999999</v>
      </c>
      <c r="BQ10" s="14">
        <v>146.72999999999999</v>
      </c>
      <c r="BR10" s="14">
        <v>0</v>
      </c>
      <c r="BT10" s="1" t="s">
        <v>9</v>
      </c>
      <c r="BU10" s="14">
        <v>83.94</v>
      </c>
      <c r="BV10" s="14">
        <v>85.65</v>
      </c>
      <c r="BW10" s="14">
        <v>85.65</v>
      </c>
      <c r="BX10" s="14">
        <v>85.65</v>
      </c>
      <c r="BY10" s="14">
        <v>0</v>
      </c>
      <c r="CA10" s="1" t="s">
        <v>9</v>
      </c>
      <c r="CB10" s="14">
        <v>64.52</v>
      </c>
      <c r="CC10" s="14">
        <v>65.83</v>
      </c>
      <c r="CD10" s="14">
        <v>65.83</v>
      </c>
      <c r="CE10" s="14">
        <v>65.83</v>
      </c>
      <c r="CF10" s="14">
        <v>0</v>
      </c>
      <c r="CH10" s="1" t="s">
        <v>9</v>
      </c>
      <c r="CI10" s="14">
        <v>126.82</v>
      </c>
      <c r="CJ10" s="14">
        <v>129.4</v>
      </c>
      <c r="CK10" s="14">
        <v>129.4</v>
      </c>
      <c r="CL10" s="14">
        <v>129.4</v>
      </c>
      <c r="CM10" s="14">
        <v>0</v>
      </c>
      <c r="CO10" s="1" t="s">
        <v>9</v>
      </c>
      <c r="CP10" s="14">
        <v>99.4</v>
      </c>
      <c r="CQ10" s="14">
        <v>99.39</v>
      </c>
      <c r="CR10" s="14">
        <v>99.39</v>
      </c>
      <c r="CS10" s="14">
        <v>99.39</v>
      </c>
      <c r="CT10" s="14">
        <v>0</v>
      </c>
      <c r="CV10" s="1" t="s">
        <v>9</v>
      </c>
      <c r="CW10" s="14">
        <v>84.61</v>
      </c>
      <c r="CX10" s="14">
        <v>84.6</v>
      </c>
      <c r="CY10" s="14">
        <v>84.6</v>
      </c>
      <c r="CZ10" s="14">
        <v>84.6</v>
      </c>
      <c r="DA10" s="14">
        <v>0</v>
      </c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5" t="s">
        <v>62</v>
      </c>
      <c r="Q11" s="6"/>
      <c r="R11" s="6"/>
      <c r="S11" s="6"/>
      <c r="T11" s="6"/>
      <c r="U11" s="7"/>
      <c r="W11" s="5" t="s">
        <v>62</v>
      </c>
      <c r="X11" s="6"/>
      <c r="Y11" s="6"/>
      <c r="Z11" s="6"/>
      <c r="AA11" s="6"/>
      <c r="AB11" s="7"/>
      <c r="AD11" s="5" t="s">
        <v>62</v>
      </c>
      <c r="AE11" s="6"/>
      <c r="AF11" s="6"/>
      <c r="AG11" s="6"/>
      <c r="AH11" s="6"/>
      <c r="AI11" s="7"/>
      <c r="AK11" s="5" t="s">
        <v>62</v>
      </c>
      <c r="AL11" s="6"/>
      <c r="AM11" s="6"/>
      <c r="AN11" s="6"/>
      <c r="AO11" s="6"/>
      <c r="AP11" s="7"/>
      <c r="AR11" s="5" t="s">
        <v>62</v>
      </c>
      <c r="AS11" s="6"/>
      <c r="AT11" s="6"/>
      <c r="AU11" s="6"/>
      <c r="AV11" s="6"/>
      <c r="AW11" s="7"/>
      <c r="AY11" s="5" t="s">
        <v>62</v>
      </c>
      <c r="AZ11" s="6"/>
      <c r="BA11" s="6"/>
      <c r="BB11" s="6"/>
      <c r="BC11" s="6"/>
      <c r="BD11" s="7"/>
      <c r="BF11" s="5" t="s">
        <v>62</v>
      </c>
      <c r="BG11" s="6"/>
      <c r="BH11" s="6"/>
      <c r="BI11" s="6"/>
      <c r="BJ11" s="6"/>
      <c r="BK11" s="7"/>
      <c r="BM11" s="5" t="s">
        <v>62</v>
      </c>
      <c r="BN11" s="6"/>
      <c r="BO11" s="6"/>
      <c r="BP11" s="6"/>
      <c r="BQ11" s="6"/>
      <c r="BR11" s="7"/>
      <c r="BT11" s="5" t="s">
        <v>62</v>
      </c>
      <c r="BU11" s="6"/>
      <c r="BV11" s="6"/>
      <c r="BW11" s="6"/>
      <c r="BX11" s="6"/>
      <c r="BY11" s="7"/>
      <c r="CA11" s="5" t="s">
        <v>62</v>
      </c>
      <c r="CB11" s="6"/>
      <c r="CC11" s="6"/>
      <c r="CD11" s="6"/>
      <c r="CE11" s="6"/>
      <c r="CF11" s="7"/>
      <c r="CH11" s="5" t="s">
        <v>62</v>
      </c>
      <c r="CI11" s="6"/>
      <c r="CJ11" s="6"/>
      <c r="CK11" s="6"/>
      <c r="CL11" s="6"/>
      <c r="CM11" s="7"/>
      <c r="CO11" s="5" t="s">
        <v>62</v>
      </c>
      <c r="CP11" s="6"/>
      <c r="CQ11" s="6"/>
      <c r="CR11" s="6"/>
      <c r="CS11" s="6"/>
      <c r="CT11" s="7"/>
      <c r="CV11" s="5" t="s">
        <v>62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  <c r="CV13" s="11" t="s">
        <v>11</v>
      </c>
      <c r="CW13" s="16">
        <v>2024</v>
      </c>
      <c r="CX13" s="16">
        <v>2025</v>
      </c>
      <c r="CY13" s="16">
        <v>2026</v>
      </c>
      <c r="CZ13" s="16">
        <v>2027</v>
      </c>
      <c r="DA13" s="17">
        <v>2028</v>
      </c>
    </row>
    <row r="14" spans="2:105" x14ac:dyDescent="0.25">
      <c r="B14" s="12" t="s">
        <v>12</v>
      </c>
      <c r="C14" s="15">
        <v>107.37999999999998</v>
      </c>
      <c r="D14" s="15">
        <v>115.28000000000002</v>
      </c>
      <c r="E14" s="15">
        <v>115.32484507713724</v>
      </c>
      <c r="F14" s="15">
        <v>119.79700685711181</v>
      </c>
      <c r="G14" s="18">
        <v>0</v>
      </c>
      <c r="I14" s="12" t="s">
        <v>12</v>
      </c>
      <c r="J14" s="15">
        <v>115.58</v>
      </c>
      <c r="K14" s="15">
        <v>126.86</v>
      </c>
      <c r="L14" s="15">
        <v>128.79484507713724</v>
      </c>
      <c r="M14" s="15">
        <v>133.79700685711182</v>
      </c>
      <c r="N14" s="18">
        <v>0</v>
      </c>
      <c r="P14" s="12" t="s">
        <v>12</v>
      </c>
      <c r="Q14" s="15">
        <v>138.38999999999999</v>
      </c>
      <c r="R14" s="15">
        <v>150.01</v>
      </c>
      <c r="S14" s="15">
        <v>149.03484507713722</v>
      </c>
      <c r="T14" s="15">
        <v>154.90700685711181</v>
      </c>
      <c r="U14" s="18">
        <v>0</v>
      </c>
      <c r="W14" s="12" t="s">
        <v>12</v>
      </c>
      <c r="X14" s="15">
        <v>93.97</v>
      </c>
      <c r="Y14" s="15">
        <v>99.61999999999999</v>
      </c>
      <c r="Z14" s="15">
        <v>100.43484507713724</v>
      </c>
      <c r="AA14" s="15">
        <v>104.39700685711182</v>
      </c>
      <c r="AB14" s="18">
        <v>0</v>
      </c>
      <c r="AD14" s="12" t="s">
        <v>12</v>
      </c>
      <c r="AE14" s="15">
        <v>149.13999999999999</v>
      </c>
      <c r="AF14" s="15">
        <v>163.59</v>
      </c>
      <c r="AG14" s="15">
        <v>165.67484507713726</v>
      </c>
      <c r="AH14" s="15">
        <v>172.09700685711181</v>
      </c>
      <c r="AI14" s="18">
        <v>0</v>
      </c>
      <c r="AK14" s="12" t="s">
        <v>12</v>
      </c>
      <c r="AL14" s="15">
        <v>75.149999999999991</v>
      </c>
      <c r="AM14" s="15">
        <v>82.56</v>
      </c>
      <c r="AN14" s="15">
        <v>86.440443107769383</v>
      </c>
      <c r="AO14" s="15">
        <v>89.529099747124604</v>
      </c>
      <c r="AP14" s="18">
        <v>0</v>
      </c>
      <c r="AR14" s="12" t="s">
        <v>12</v>
      </c>
      <c r="AS14" s="15">
        <v>67.459999999999994</v>
      </c>
      <c r="AT14" s="15">
        <v>66.14</v>
      </c>
      <c r="AU14" s="15">
        <v>69.675571992202649</v>
      </c>
      <c r="AV14" s="15">
        <v>72.499587114990419</v>
      </c>
      <c r="AW14" s="18">
        <v>0</v>
      </c>
      <c r="AY14" s="12" t="s">
        <v>12</v>
      </c>
      <c r="AZ14" s="15">
        <v>132.48999999999998</v>
      </c>
      <c r="BA14" s="15">
        <v>138.72999999999999</v>
      </c>
      <c r="BB14" s="15">
        <v>136.17298873182952</v>
      </c>
      <c r="BC14" s="15">
        <v>140.43679754988179</v>
      </c>
      <c r="BD14" s="18">
        <v>0</v>
      </c>
      <c r="BF14" s="12" t="s">
        <v>12</v>
      </c>
      <c r="BG14" s="15">
        <v>157.87</v>
      </c>
      <c r="BH14" s="15">
        <v>175.4</v>
      </c>
      <c r="BI14" s="15">
        <v>180.44527368755215</v>
      </c>
      <c r="BJ14" s="15">
        <v>186.74037412007507</v>
      </c>
      <c r="BK14" s="18">
        <v>0</v>
      </c>
      <c r="BM14" s="12" t="s">
        <v>12</v>
      </c>
      <c r="BN14" s="15">
        <v>44.08</v>
      </c>
      <c r="BO14" s="15">
        <v>44.51</v>
      </c>
      <c r="BP14" s="15">
        <v>46.9569331244778</v>
      </c>
      <c r="BQ14" s="15">
        <v>48.902778776817108</v>
      </c>
      <c r="BR14" s="18">
        <v>0</v>
      </c>
      <c r="BT14" s="12" t="s">
        <v>12</v>
      </c>
      <c r="BU14" s="15">
        <v>71.78</v>
      </c>
      <c r="BV14" s="15">
        <v>77.23</v>
      </c>
      <c r="BW14" s="15">
        <v>77.215313335800559</v>
      </c>
      <c r="BX14" s="15">
        <v>80.219949023941155</v>
      </c>
      <c r="BY14" s="18">
        <v>0</v>
      </c>
      <c r="CA14" s="12" t="s">
        <v>12</v>
      </c>
      <c r="CB14" s="15">
        <v>90.76</v>
      </c>
      <c r="CC14" s="15">
        <v>92.19</v>
      </c>
      <c r="CD14" s="15">
        <v>97.003362309106052</v>
      </c>
      <c r="CE14" s="15">
        <v>100.8461940695</v>
      </c>
      <c r="CF14" s="18">
        <v>0</v>
      </c>
      <c r="CH14" s="12" t="s">
        <v>12</v>
      </c>
      <c r="CI14" s="15">
        <v>68.940000000000012</v>
      </c>
      <c r="CJ14" s="15">
        <v>70.059999999999988</v>
      </c>
      <c r="CK14" s="15">
        <v>73.574488868281762</v>
      </c>
      <c r="CL14" s="15">
        <v>76.523582970253202</v>
      </c>
      <c r="CM14" s="18">
        <v>0</v>
      </c>
      <c r="CO14" s="12" t="s">
        <v>12</v>
      </c>
      <c r="CP14" s="15">
        <v>49.77</v>
      </c>
      <c r="CQ14" s="15">
        <v>49.89</v>
      </c>
      <c r="CR14" s="15">
        <v>55.469988430520708</v>
      </c>
      <c r="CS14" s="15">
        <v>57.49032036090496</v>
      </c>
      <c r="CT14" s="18">
        <v>0</v>
      </c>
      <c r="CV14" s="12" t="s">
        <v>12</v>
      </c>
      <c r="CW14" s="15">
        <v>61</v>
      </c>
      <c r="CX14" s="15">
        <v>61.300000000000004</v>
      </c>
      <c r="CY14" s="15">
        <v>64.383888367904291</v>
      </c>
      <c r="CZ14" s="15">
        <v>66.831357582138935</v>
      </c>
      <c r="DA14" s="18">
        <v>0</v>
      </c>
    </row>
    <row r="15" spans="2:105" x14ac:dyDescent="0.25">
      <c r="B15" s="12" t="s">
        <v>13</v>
      </c>
      <c r="C15" s="15">
        <v>107.37999999999998</v>
      </c>
      <c r="D15" s="15">
        <v>115.28000000000002</v>
      </c>
      <c r="E15" s="15">
        <v>115.32484507713724</v>
      </c>
      <c r="F15" s="15">
        <v>119.79700685711181</v>
      </c>
      <c r="G15" s="18">
        <v>0</v>
      </c>
      <c r="I15" s="12" t="s">
        <v>13</v>
      </c>
      <c r="J15" s="15">
        <v>115.58</v>
      </c>
      <c r="K15" s="15">
        <v>126.86</v>
      </c>
      <c r="L15" s="15">
        <v>128.79484507713724</v>
      </c>
      <c r="M15" s="15">
        <v>133.79700685711182</v>
      </c>
      <c r="N15" s="18">
        <v>0</v>
      </c>
      <c r="P15" s="12" t="s">
        <v>13</v>
      </c>
      <c r="Q15" s="15">
        <v>138.38999999999999</v>
      </c>
      <c r="R15" s="15">
        <v>150.01</v>
      </c>
      <c r="S15" s="15">
        <v>149.03484507713722</v>
      </c>
      <c r="T15" s="15">
        <v>154.90700685711181</v>
      </c>
      <c r="U15" s="18">
        <v>0</v>
      </c>
      <c r="W15" s="12" t="s">
        <v>13</v>
      </c>
      <c r="X15" s="15">
        <v>93.97</v>
      </c>
      <c r="Y15" s="15">
        <v>99.61999999999999</v>
      </c>
      <c r="Z15" s="15">
        <v>100.43484507713724</v>
      </c>
      <c r="AA15" s="15">
        <v>104.39700685711182</v>
      </c>
      <c r="AB15" s="18">
        <v>0</v>
      </c>
      <c r="AD15" s="12" t="s">
        <v>13</v>
      </c>
      <c r="AE15" s="15">
        <v>149.13999999999999</v>
      </c>
      <c r="AF15" s="15">
        <v>163.59</v>
      </c>
      <c r="AG15" s="15">
        <v>165.67484507713726</v>
      </c>
      <c r="AH15" s="15">
        <v>172.09700685711181</v>
      </c>
      <c r="AI15" s="18">
        <v>0</v>
      </c>
      <c r="AK15" s="12" t="s">
        <v>13</v>
      </c>
      <c r="AL15" s="15">
        <v>75.149999999999991</v>
      </c>
      <c r="AM15" s="15">
        <v>82.56</v>
      </c>
      <c r="AN15" s="15">
        <v>86.440443107769383</v>
      </c>
      <c r="AO15" s="15">
        <v>89.529099747124604</v>
      </c>
      <c r="AP15" s="18">
        <v>0</v>
      </c>
      <c r="AR15" s="12" t="s">
        <v>13</v>
      </c>
      <c r="AS15" s="15">
        <v>67.459999999999994</v>
      </c>
      <c r="AT15" s="15">
        <v>66.14</v>
      </c>
      <c r="AU15" s="15">
        <v>69.675571992202649</v>
      </c>
      <c r="AV15" s="15">
        <v>72.499587114990419</v>
      </c>
      <c r="AW15" s="18">
        <v>0</v>
      </c>
      <c r="AY15" s="12" t="s">
        <v>13</v>
      </c>
      <c r="AZ15" s="15">
        <v>132.48999999999998</v>
      </c>
      <c r="BA15" s="15">
        <v>138.72999999999999</v>
      </c>
      <c r="BB15" s="15">
        <v>136.17298873182952</v>
      </c>
      <c r="BC15" s="15">
        <v>140.43679754988179</v>
      </c>
      <c r="BD15" s="18">
        <v>0</v>
      </c>
      <c r="BF15" s="12" t="s">
        <v>13</v>
      </c>
      <c r="BG15" s="15">
        <v>157.87</v>
      </c>
      <c r="BH15" s="15">
        <v>175.4</v>
      </c>
      <c r="BI15" s="15">
        <v>180.44527368755215</v>
      </c>
      <c r="BJ15" s="15">
        <v>186.74037412007507</v>
      </c>
      <c r="BK15" s="18">
        <v>0</v>
      </c>
      <c r="BM15" s="12" t="s">
        <v>13</v>
      </c>
      <c r="BN15" s="15">
        <v>44.08</v>
      </c>
      <c r="BO15" s="15">
        <v>44.51</v>
      </c>
      <c r="BP15" s="15">
        <v>46.9569331244778</v>
      </c>
      <c r="BQ15" s="15">
        <v>48.902778776817108</v>
      </c>
      <c r="BR15" s="18">
        <v>0</v>
      </c>
      <c r="BT15" s="12" t="s">
        <v>13</v>
      </c>
      <c r="BU15" s="15">
        <v>71.78</v>
      </c>
      <c r="BV15" s="15">
        <v>77.23</v>
      </c>
      <c r="BW15" s="15">
        <v>77.215313335800559</v>
      </c>
      <c r="BX15" s="15">
        <v>80.219949023941155</v>
      </c>
      <c r="BY15" s="18">
        <v>0</v>
      </c>
      <c r="CA15" s="12" t="s">
        <v>13</v>
      </c>
      <c r="CB15" s="15">
        <v>90.76</v>
      </c>
      <c r="CC15" s="15">
        <v>92.19</v>
      </c>
      <c r="CD15" s="15">
        <v>97.003362309106052</v>
      </c>
      <c r="CE15" s="15">
        <v>100.8461940695</v>
      </c>
      <c r="CF15" s="18">
        <v>0</v>
      </c>
      <c r="CH15" s="12" t="s">
        <v>13</v>
      </c>
      <c r="CI15" s="15">
        <v>67.600000000000009</v>
      </c>
      <c r="CJ15" s="15">
        <v>68.699999999999989</v>
      </c>
      <c r="CK15" s="15">
        <v>72.144488868281755</v>
      </c>
      <c r="CL15" s="15">
        <v>75.033582970253207</v>
      </c>
      <c r="CM15" s="18">
        <v>0</v>
      </c>
      <c r="CO15" s="12" t="s">
        <v>13</v>
      </c>
      <c r="CP15" s="15">
        <v>49.77</v>
      </c>
      <c r="CQ15" s="15">
        <v>48.92</v>
      </c>
      <c r="CR15" s="15">
        <v>54.389988430520702</v>
      </c>
      <c r="CS15" s="15">
        <v>56.370320360904962</v>
      </c>
      <c r="CT15" s="18">
        <v>0</v>
      </c>
      <c r="CV15" s="12" t="s">
        <v>13</v>
      </c>
      <c r="CW15" s="15">
        <v>61</v>
      </c>
      <c r="CX15" s="15">
        <v>61.300000000000004</v>
      </c>
      <c r="CY15" s="15">
        <v>64.383888367904291</v>
      </c>
      <c r="CZ15" s="15">
        <v>66.831357582138935</v>
      </c>
      <c r="DA15" s="18">
        <v>0</v>
      </c>
    </row>
    <row r="16" spans="2:105" x14ac:dyDescent="0.25">
      <c r="B16" s="12" t="s">
        <v>14</v>
      </c>
      <c r="C16" s="15">
        <v>107.37999999999998</v>
      </c>
      <c r="D16" s="15">
        <v>115.28000000000002</v>
      </c>
      <c r="E16" s="15">
        <v>115.32484507713724</v>
      </c>
      <c r="F16" s="15">
        <v>119.79700685711181</v>
      </c>
      <c r="G16" s="18">
        <v>0</v>
      </c>
      <c r="I16" s="12" t="s">
        <v>14</v>
      </c>
      <c r="J16" s="15">
        <v>115.58</v>
      </c>
      <c r="K16" s="15">
        <v>126.86</v>
      </c>
      <c r="L16" s="15">
        <v>128.79484507713724</v>
      </c>
      <c r="M16" s="15">
        <v>133.79700685711182</v>
      </c>
      <c r="N16" s="18">
        <v>0</v>
      </c>
      <c r="P16" s="12" t="s">
        <v>14</v>
      </c>
      <c r="Q16" s="15">
        <v>138.38999999999999</v>
      </c>
      <c r="R16" s="15">
        <v>150.01</v>
      </c>
      <c r="S16" s="15">
        <v>149.03484507713722</v>
      </c>
      <c r="T16" s="15">
        <v>154.90700685711181</v>
      </c>
      <c r="U16" s="18">
        <v>0</v>
      </c>
      <c r="W16" s="12" t="s">
        <v>14</v>
      </c>
      <c r="X16" s="15">
        <v>93.97</v>
      </c>
      <c r="Y16" s="15">
        <v>99.61999999999999</v>
      </c>
      <c r="Z16" s="15">
        <v>100.43484507713724</v>
      </c>
      <c r="AA16" s="15">
        <v>104.39700685711182</v>
      </c>
      <c r="AB16" s="18">
        <v>0</v>
      </c>
      <c r="AD16" s="12" t="s">
        <v>14</v>
      </c>
      <c r="AE16" s="15">
        <v>149.13999999999999</v>
      </c>
      <c r="AF16" s="15">
        <v>163.59</v>
      </c>
      <c r="AG16" s="15">
        <v>165.67484507713726</v>
      </c>
      <c r="AH16" s="15">
        <v>172.09700685711181</v>
      </c>
      <c r="AI16" s="18">
        <v>0</v>
      </c>
      <c r="AK16" s="12" t="s">
        <v>14</v>
      </c>
      <c r="AL16" s="15">
        <v>75.149999999999991</v>
      </c>
      <c r="AM16" s="15">
        <v>82.56</v>
      </c>
      <c r="AN16" s="15">
        <v>86.440443107769383</v>
      </c>
      <c r="AO16" s="15">
        <v>89.529099747124604</v>
      </c>
      <c r="AP16" s="18">
        <v>0</v>
      </c>
      <c r="AR16" s="12" t="s">
        <v>14</v>
      </c>
      <c r="AS16" s="15">
        <v>67.459999999999994</v>
      </c>
      <c r="AT16" s="15">
        <v>66.14</v>
      </c>
      <c r="AU16" s="15">
        <v>69.675571992202649</v>
      </c>
      <c r="AV16" s="15">
        <v>72.499587114990419</v>
      </c>
      <c r="AW16" s="18">
        <v>0</v>
      </c>
      <c r="AY16" s="12" t="s">
        <v>14</v>
      </c>
      <c r="AZ16" s="15">
        <v>132.48999999999998</v>
      </c>
      <c r="BA16" s="15">
        <v>138.72999999999999</v>
      </c>
      <c r="BB16" s="15">
        <v>136.17298873182952</v>
      </c>
      <c r="BC16" s="15">
        <v>140.43679754988179</v>
      </c>
      <c r="BD16" s="18">
        <v>0</v>
      </c>
      <c r="BF16" s="12" t="s">
        <v>14</v>
      </c>
      <c r="BG16" s="15">
        <v>154.54000000000002</v>
      </c>
      <c r="BH16" s="15">
        <v>175.4</v>
      </c>
      <c r="BI16" s="15">
        <v>180.44527368755215</v>
      </c>
      <c r="BJ16" s="15">
        <v>186.74037412007507</v>
      </c>
      <c r="BK16" s="18">
        <v>0</v>
      </c>
      <c r="BM16" s="12" t="s">
        <v>14</v>
      </c>
      <c r="BN16" s="15">
        <v>44.08</v>
      </c>
      <c r="BO16" s="15">
        <v>44.51</v>
      </c>
      <c r="BP16" s="15">
        <v>46.9569331244778</v>
      </c>
      <c r="BQ16" s="15">
        <v>48.902778776817108</v>
      </c>
      <c r="BR16" s="18">
        <v>0</v>
      </c>
      <c r="BT16" s="12" t="s">
        <v>14</v>
      </c>
      <c r="BU16" s="15">
        <v>71.78</v>
      </c>
      <c r="BV16" s="15">
        <v>77.23</v>
      </c>
      <c r="BW16" s="15">
        <v>77.215313335800559</v>
      </c>
      <c r="BX16" s="15">
        <v>80.219949023941155</v>
      </c>
      <c r="BY16" s="18">
        <v>0</v>
      </c>
      <c r="CA16" s="12" t="s">
        <v>14</v>
      </c>
      <c r="CB16" s="15">
        <v>90.76</v>
      </c>
      <c r="CC16" s="15">
        <v>92.19</v>
      </c>
      <c r="CD16" s="15">
        <v>97.003362309106052</v>
      </c>
      <c r="CE16" s="15">
        <v>100.8461940695</v>
      </c>
      <c r="CF16" s="18">
        <v>0</v>
      </c>
      <c r="CH16" s="12" t="s">
        <v>14</v>
      </c>
      <c r="CI16" s="15">
        <v>67.600000000000009</v>
      </c>
      <c r="CJ16" s="15">
        <v>68.699999999999989</v>
      </c>
      <c r="CK16" s="15">
        <v>72.144488868281755</v>
      </c>
      <c r="CL16" s="15">
        <v>75.033582970253207</v>
      </c>
      <c r="CM16" s="18">
        <v>0</v>
      </c>
      <c r="CO16" s="12" t="s">
        <v>14</v>
      </c>
      <c r="CP16" s="15">
        <v>49.77</v>
      </c>
      <c r="CQ16" s="15">
        <v>48.92</v>
      </c>
      <c r="CR16" s="15">
        <v>54.389988430520702</v>
      </c>
      <c r="CS16" s="15">
        <v>56.370320360904962</v>
      </c>
      <c r="CT16" s="18">
        <v>0</v>
      </c>
      <c r="CV16" s="12" t="s">
        <v>14</v>
      </c>
      <c r="CW16" s="15">
        <v>61</v>
      </c>
      <c r="CX16" s="15">
        <v>61.300000000000004</v>
      </c>
      <c r="CY16" s="15">
        <v>64.383888367904291</v>
      </c>
      <c r="CZ16" s="15">
        <v>66.831357582138935</v>
      </c>
      <c r="DA16" s="18">
        <v>0</v>
      </c>
    </row>
    <row r="17" spans="2:105" x14ac:dyDescent="0.25">
      <c r="B17" s="12" t="s">
        <v>15</v>
      </c>
      <c r="C17" s="15">
        <v>108</v>
      </c>
      <c r="D17" s="15">
        <v>115.28000000000002</v>
      </c>
      <c r="E17" s="15">
        <v>115.32484507713724</v>
      </c>
      <c r="F17" s="15">
        <v>119.79700685711181</v>
      </c>
      <c r="G17" s="18">
        <v>0</v>
      </c>
      <c r="I17" s="12" t="s">
        <v>15</v>
      </c>
      <c r="J17" s="15">
        <v>116.31</v>
      </c>
      <c r="K17" s="15">
        <v>126.86</v>
      </c>
      <c r="L17" s="15">
        <v>128.79484507713724</v>
      </c>
      <c r="M17" s="15">
        <v>133.79700685711182</v>
      </c>
      <c r="N17" s="18">
        <v>0</v>
      </c>
      <c r="P17" s="12" t="s">
        <v>15</v>
      </c>
      <c r="Q17" s="15">
        <v>139.25</v>
      </c>
      <c r="R17" s="15">
        <v>150.01</v>
      </c>
      <c r="S17" s="15">
        <v>149.03484507713722</v>
      </c>
      <c r="T17" s="15">
        <v>154.90700685711181</v>
      </c>
      <c r="U17" s="18">
        <v>0</v>
      </c>
      <c r="W17" s="12" t="s">
        <v>15</v>
      </c>
      <c r="X17" s="15">
        <v>94.36999999999999</v>
      </c>
      <c r="Y17" s="15">
        <v>99.61999999999999</v>
      </c>
      <c r="Z17" s="15">
        <v>100.43484507713724</v>
      </c>
      <c r="AA17" s="15">
        <v>104.39700685711182</v>
      </c>
      <c r="AB17" s="18">
        <v>0</v>
      </c>
      <c r="AD17" s="12" t="s">
        <v>15</v>
      </c>
      <c r="AE17" s="15">
        <v>149.88</v>
      </c>
      <c r="AF17" s="15">
        <v>163.59</v>
      </c>
      <c r="AG17" s="15">
        <v>165.67484507713726</v>
      </c>
      <c r="AH17" s="15">
        <v>172.09700685711181</v>
      </c>
      <c r="AI17" s="18">
        <v>0</v>
      </c>
      <c r="AK17" s="12" t="s">
        <v>15</v>
      </c>
      <c r="AL17" s="15">
        <v>75.149999999999991</v>
      </c>
      <c r="AM17" s="15">
        <v>82.56</v>
      </c>
      <c r="AN17" s="15">
        <v>86.440443107769383</v>
      </c>
      <c r="AO17" s="15">
        <v>89.529099747124604</v>
      </c>
      <c r="AP17" s="18">
        <v>0</v>
      </c>
      <c r="AR17" s="12" t="s">
        <v>15</v>
      </c>
      <c r="AS17" s="15">
        <v>67.459999999999994</v>
      </c>
      <c r="AT17" s="15">
        <v>66.14</v>
      </c>
      <c r="AU17" s="15">
        <v>69.675571992202649</v>
      </c>
      <c r="AV17" s="15">
        <v>72.499587114990419</v>
      </c>
      <c r="AW17" s="18">
        <v>0</v>
      </c>
      <c r="AY17" s="12" t="s">
        <v>15</v>
      </c>
      <c r="AZ17" s="15">
        <v>135.95000000000002</v>
      </c>
      <c r="BA17" s="15">
        <v>138.72999999999999</v>
      </c>
      <c r="BB17" s="15">
        <v>136.17298873182952</v>
      </c>
      <c r="BC17" s="15">
        <v>140.43679754988179</v>
      </c>
      <c r="BD17" s="18">
        <v>0</v>
      </c>
      <c r="BF17" s="12" t="s">
        <v>15</v>
      </c>
      <c r="BG17" s="15">
        <v>159.76</v>
      </c>
      <c r="BH17" s="15">
        <v>175.4</v>
      </c>
      <c r="BI17" s="15">
        <v>180.44527368755215</v>
      </c>
      <c r="BJ17" s="15">
        <v>186.74037412007507</v>
      </c>
      <c r="BK17" s="18">
        <v>0</v>
      </c>
      <c r="BM17" s="12" t="s">
        <v>15</v>
      </c>
      <c r="BN17" s="15">
        <v>44.08</v>
      </c>
      <c r="BO17" s="15">
        <v>44.51</v>
      </c>
      <c r="BP17" s="15">
        <v>46.9569331244778</v>
      </c>
      <c r="BQ17" s="15">
        <v>48.902778776817108</v>
      </c>
      <c r="BR17" s="18">
        <v>0</v>
      </c>
      <c r="BT17" s="12" t="s">
        <v>15</v>
      </c>
      <c r="BU17" s="15">
        <v>74.3</v>
      </c>
      <c r="BV17" s="15">
        <v>75.73</v>
      </c>
      <c r="BW17" s="15">
        <v>75.715313335800559</v>
      </c>
      <c r="BX17" s="15">
        <v>78.659949023941152</v>
      </c>
      <c r="BY17" s="18">
        <v>0</v>
      </c>
      <c r="CA17" s="12" t="s">
        <v>15</v>
      </c>
      <c r="CB17" s="15">
        <v>93.83</v>
      </c>
      <c r="CC17" s="15">
        <v>92.19</v>
      </c>
      <c r="CD17" s="15">
        <v>97.003362309106052</v>
      </c>
      <c r="CE17" s="15">
        <v>100.8461940695</v>
      </c>
      <c r="CF17" s="18">
        <v>0</v>
      </c>
      <c r="CH17" s="12" t="s">
        <v>15</v>
      </c>
      <c r="CI17" s="15">
        <v>67.600000000000009</v>
      </c>
      <c r="CJ17" s="15">
        <v>68.699999999999989</v>
      </c>
      <c r="CK17" s="15">
        <v>72.144488868281755</v>
      </c>
      <c r="CL17" s="15">
        <v>75.033582970253207</v>
      </c>
      <c r="CM17" s="18">
        <v>0</v>
      </c>
      <c r="CO17" s="12" t="s">
        <v>15</v>
      </c>
      <c r="CP17" s="15">
        <v>49.77</v>
      </c>
      <c r="CQ17" s="15">
        <v>48.92</v>
      </c>
      <c r="CR17" s="15">
        <v>54.389988430520702</v>
      </c>
      <c r="CS17" s="15">
        <v>56.370320360904962</v>
      </c>
      <c r="CT17" s="18">
        <v>0</v>
      </c>
      <c r="CV17" s="12" t="s">
        <v>15</v>
      </c>
      <c r="CW17" s="15">
        <v>61</v>
      </c>
      <c r="CX17" s="15">
        <v>61.300000000000004</v>
      </c>
      <c r="CY17" s="15">
        <v>64.383888367904291</v>
      </c>
      <c r="CZ17" s="15">
        <v>66.831357582138935</v>
      </c>
      <c r="DA17" s="18">
        <v>0</v>
      </c>
    </row>
    <row r="18" spans="2:105" x14ac:dyDescent="0.25">
      <c r="B18" s="12" t="s">
        <v>16</v>
      </c>
      <c r="C18" s="15">
        <v>108</v>
      </c>
      <c r="D18" s="15">
        <v>115.28000000000002</v>
      </c>
      <c r="E18" s="15">
        <v>115.32484507713724</v>
      </c>
      <c r="F18" s="15">
        <v>119.79700685711181</v>
      </c>
      <c r="G18" s="18">
        <v>0</v>
      </c>
      <c r="I18" s="12" t="s">
        <v>16</v>
      </c>
      <c r="J18" s="15">
        <v>116.31</v>
      </c>
      <c r="K18" s="15">
        <v>126.86</v>
      </c>
      <c r="L18" s="15">
        <v>128.79484507713724</v>
      </c>
      <c r="M18" s="15">
        <v>133.79700685711182</v>
      </c>
      <c r="N18" s="18">
        <v>0</v>
      </c>
      <c r="P18" s="12" t="s">
        <v>16</v>
      </c>
      <c r="Q18" s="15">
        <v>139.25</v>
      </c>
      <c r="R18" s="15">
        <v>150.01</v>
      </c>
      <c r="S18" s="15">
        <v>149.03484507713722</v>
      </c>
      <c r="T18" s="15">
        <v>154.90700685711181</v>
      </c>
      <c r="U18" s="18">
        <v>0</v>
      </c>
      <c r="W18" s="12" t="s">
        <v>16</v>
      </c>
      <c r="X18" s="15">
        <v>94.36999999999999</v>
      </c>
      <c r="Y18" s="15">
        <v>99.61999999999999</v>
      </c>
      <c r="Z18" s="15">
        <v>100.43484507713724</v>
      </c>
      <c r="AA18" s="15">
        <v>104.39700685711182</v>
      </c>
      <c r="AB18" s="18">
        <v>0</v>
      </c>
      <c r="AD18" s="12" t="s">
        <v>16</v>
      </c>
      <c r="AE18" s="15">
        <v>149.88</v>
      </c>
      <c r="AF18" s="15">
        <v>163.59</v>
      </c>
      <c r="AG18" s="15">
        <v>165.67484507713726</v>
      </c>
      <c r="AH18" s="15">
        <v>172.09700685711181</v>
      </c>
      <c r="AI18" s="18">
        <v>0</v>
      </c>
      <c r="AK18" s="12" t="s">
        <v>16</v>
      </c>
      <c r="AL18" s="15">
        <v>75.149999999999991</v>
      </c>
      <c r="AM18" s="15">
        <v>82.56</v>
      </c>
      <c r="AN18" s="15">
        <v>86.440443107769383</v>
      </c>
      <c r="AO18" s="15">
        <v>89.529099747124604</v>
      </c>
      <c r="AP18" s="18">
        <v>0</v>
      </c>
      <c r="AR18" s="12" t="s">
        <v>16</v>
      </c>
      <c r="AS18" s="15">
        <v>67.459999999999994</v>
      </c>
      <c r="AT18" s="15">
        <v>66.14</v>
      </c>
      <c r="AU18" s="15">
        <v>69.675571992202649</v>
      </c>
      <c r="AV18" s="15">
        <v>72.499587114990419</v>
      </c>
      <c r="AW18" s="18">
        <v>0</v>
      </c>
      <c r="AY18" s="12" t="s">
        <v>16</v>
      </c>
      <c r="AZ18" s="15">
        <v>135.95000000000002</v>
      </c>
      <c r="BA18" s="15">
        <v>138.72999999999999</v>
      </c>
      <c r="BB18" s="15">
        <v>136.17298873182952</v>
      </c>
      <c r="BC18" s="15">
        <v>140.43679754988179</v>
      </c>
      <c r="BD18" s="18">
        <v>0</v>
      </c>
      <c r="BF18" s="12" t="s">
        <v>16</v>
      </c>
      <c r="BG18" s="15">
        <v>159.76</v>
      </c>
      <c r="BH18" s="15">
        <v>175.4</v>
      </c>
      <c r="BI18" s="15">
        <v>180.44527368755215</v>
      </c>
      <c r="BJ18" s="15">
        <v>186.74037412007507</v>
      </c>
      <c r="BK18" s="18">
        <v>0</v>
      </c>
      <c r="BM18" s="12" t="s">
        <v>16</v>
      </c>
      <c r="BN18" s="15">
        <v>44.08</v>
      </c>
      <c r="BO18" s="15">
        <v>44.51</v>
      </c>
      <c r="BP18" s="15">
        <v>46.9569331244778</v>
      </c>
      <c r="BQ18" s="15">
        <v>48.902778776817108</v>
      </c>
      <c r="BR18" s="18">
        <v>0</v>
      </c>
      <c r="BT18" s="12" t="s">
        <v>16</v>
      </c>
      <c r="BU18" s="15">
        <v>74.3</v>
      </c>
      <c r="BV18" s="15">
        <v>75.73</v>
      </c>
      <c r="BW18" s="15">
        <v>75.715313335800559</v>
      </c>
      <c r="BX18" s="15">
        <v>78.659949023941152</v>
      </c>
      <c r="BY18" s="18">
        <v>0</v>
      </c>
      <c r="CA18" s="12" t="s">
        <v>16</v>
      </c>
      <c r="CB18" s="15">
        <v>93.83</v>
      </c>
      <c r="CC18" s="15">
        <v>92.19</v>
      </c>
      <c r="CD18" s="15">
        <v>97.003362309106052</v>
      </c>
      <c r="CE18" s="15">
        <v>100.8461940695</v>
      </c>
      <c r="CF18" s="18">
        <v>0</v>
      </c>
      <c r="CH18" s="12" t="s">
        <v>16</v>
      </c>
      <c r="CI18" s="15">
        <v>67.600000000000009</v>
      </c>
      <c r="CJ18" s="15">
        <v>68.699999999999989</v>
      </c>
      <c r="CK18" s="15">
        <v>72.144488868281755</v>
      </c>
      <c r="CL18" s="15">
        <v>75.033582970253207</v>
      </c>
      <c r="CM18" s="18">
        <v>0</v>
      </c>
      <c r="CO18" s="12" t="s">
        <v>16</v>
      </c>
      <c r="CP18" s="15">
        <v>49.77</v>
      </c>
      <c r="CQ18" s="15">
        <v>48.92</v>
      </c>
      <c r="CR18" s="15">
        <v>54.389988430520702</v>
      </c>
      <c r="CS18" s="15">
        <v>56.370320360904962</v>
      </c>
      <c r="CT18" s="18">
        <v>0</v>
      </c>
      <c r="CV18" s="12" t="s">
        <v>16</v>
      </c>
      <c r="CW18" s="15">
        <v>61</v>
      </c>
      <c r="CX18" s="15">
        <v>61.300000000000004</v>
      </c>
      <c r="CY18" s="15">
        <v>64.383888367904291</v>
      </c>
      <c r="CZ18" s="15">
        <v>66.831357582138935</v>
      </c>
      <c r="DA18" s="18">
        <v>0</v>
      </c>
    </row>
    <row r="19" spans="2:105" x14ac:dyDescent="0.25">
      <c r="B19" s="12" t="s">
        <v>17</v>
      </c>
      <c r="C19" s="15">
        <v>111.76999999999998</v>
      </c>
      <c r="D19" s="15">
        <v>115.28000000000002</v>
      </c>
      <c r="E19" s="15">
        <v>115.32484507713724</v>
      </c>
      <c r="F19" s="15">
        <v>119.79700685711181</v>
      </c>
      <c r="G19" s="18">
        <v>0</v>
      </c>
      <c r="I19" s="12" t="s">
        <v>17</v>
      </c>
      <c r="J19" s="15">
        <v>120.71</v>
      </c>
      <c r="K19" s="15">
        <v>126.86</v>
      </c>
      <c r="L19" s="15">
        <v>128.79484507713724</v>
      </c>
      <c r="M19" s="15">
        <v>133.79700685711182</v>
      </c>
      <c r="N19" s="18">
        <v>0</v>
      </c>
      <c r="P19" s="12" t="s">
        <v>17</v>
      </c>
      <c r="Q19" s="15">
        <v>144.47</v>
      </c>
      <c r="R19" s="15">
        <v>150.01</v>
      </c>
      <c r="S19" s="15">
        <v>149.03484507713722</v>
      </c>
      <c r="T19" s="15">
        <v>154.90700685711181</v>
      </c>
      <c r="U19" s="18">
        <v>0</v>
      </c>
      <c r="W19" s="12" t="s">
        <v>17</v>
      </c>
      <c r="X19" s="15">
        <v>96.82</v>
      </c>
      <c r="Y19" s="15">
        <v>99.61999999999999</v>
      </c>
      <c r="Z19" s="15">
        <v>100.43484507713724</v>
      </c>
      <c r="AA19" s="15">
        <v>104.39700685711182</v>
      </c>
      <c r="AB19" s="18">
        <v>0</v>
      </c>
      <c r="AD19" s="12" t="s">
        <v>17</v>
      </c>
      <c r="AE19" s="15">
        <v>154.38</v>
      </c>
      <c r="AF19" s="15">
        <v>163.59</v>
      </c>
      <c r="AG19" s="15">
        <v>165.67484507713726</v>
      </c>
      <c r="AH19" s="15">
        <v>172.09700685711181</v>
      </c>
      <c r="AI19" s="18">
        <v>0</v>
      </c>
      <c r="AK19" s="12" t="s">
        <v>17</v>
      </c>
      <c r="AL19" s="15">
        <v>75.149999999999991</v>
      </c>
      <c r="AM19" s="15">
        <v>82.56</v>
      </c>
      <c r="AN19" s="15">
        <v>86.440443107769383</v>
      </c>
      <c r="AO19" s="15">
        <v>89.529099747124604</v>
      </c>
      <c r="AP19" s="18">
        <v>0</v>
      </c>
      <c r="AR19" s="12" t="s">
        <v>17</v>
      </c>
      <c r="AS19" s="15">
        <v>67.459999999999994</v>
      </c>
      <c r="AT19" s="15">
        <v>66.14</v>
      </c>
      <c r="AU19" s="15">
        <v>69.675571992202649</v>
      </c>
      <c r="AV19" s="15">
        <v>72.499587114990419</v>
      </c>
      <c r="AW19" s="18">
        <v>0</v>
      </c>
      <c r="AY19" s="12" t="s">
        <v>17</v>
      </c>
      <c r="AZ19" s="15">
        <v>136.78</v>
      </c>
      <c r="BA19" s="15">
        <v>138.72999999999999</v>
      </c>
      <c r="BB19" s="15">
        <v>136.17298873182952</v>
      </c>
      <c r="BC19" s="15">
        <v>140.43679754988179</v>
      </c>
      <c r="BD19" s="18">
        <v>0</v>
      </c>
      <c r="BF19" s="12" t="s">
        <v>17</v>
      </c>
      <c r="BG19" s="15">
        <v>160.55000000000001</v>
      </c>
      <c r="BH19" s="15">
        <v>175.4</v>
      </c>
      <c r="BI19" s="15">
        <v>180.44527368755215</v>
      </c>
      <c r="BJ19" s="15">
        <v>186.74037412007507</v>
      </c>
      <c r="BK19" s="18">
        <v>0</v>
      </c>
      <c r="BM19" s="12" t="s">
        <v>17</v>
      </c>
      <c r="BN19" s="15">
        <v>44.08</v>
      </c>
      <c r="BO19" s="15">
        <v>44.51</v>
      </c>
      <c r="BP19" s="15">
        <v>46.9569331244778</v>
      </c>
      <c r="BQ19" s="15">
        <v>48.902778776817108</v>
      </c>
      <c r="BR19" s="18">
        <v>0</v>
      </c>
      <c r="BT19" s="12" t="s">
        <v>17</v>
      </c>
      <c r="BU19" s="15">
        <v>74.42</v>
      </c>
      <c r="BV19" s="15">
        <v>75.73</v>
      </c>
      <c r="BW19" s="15">
        <v>75.715313335800559</v>
      </c>
      <c r="BX19" s="15">
        <v>78.659949023941152</v>
      </c>
      <c r="BY19" s="18">
        <v>0</v>
      </c>
      <c r="CA19" s="12" t="s">
        <v>17</v>
      </c>
      <c r="CB19" s="15">
        <v>93.92</v>
      </c>
      <c r="CC19" s="15">
        <v>92.19</v>
      </c>
      <c r="CD19" s="15">
        <v>97.003362309106052</v>
      </c>
      <c r="CE19" s="15">
        <v>100.8461940695</v>
      </c>
      <c r="CF19" s="18">
        <v>0</v>
      </c>
      <c r="CH19" s="12" t="s">
        <v>17</v>
      </c>
      <c r="CI19" s="15">
        <v>67.78</v>
      </c>
      <c r="CJ19" s="15">
        <v>68.699999999999989</v>
      </c>
      <c r="CK19" s="15">
        <v>72.144488868281755</v>
      </c>
      <c r="CL19" s="15">
        <v>75.033582970253207</v>
      </c>
      <c r="CM19" s="18">
        <v>0</v>
      </c>
      <c r="CO19" s="12" t="s">
        <v>17</v>
      </c>
      <c r="CP19" s="15">
        <v>49.910000000000004</v>
      </c>
      <c r="CQ19" s="15">
        <v>48.92</v>
      </c>
      <c r="CR19" s="15">
        <v>54.389988430520702</v>
      </c>
      <c r="CS19" s="15">
        <v>56.370320360904962</v>
      </c>
      <c r="CT19" s="18">
        <v>0</v>
      </c>
      <c r="CV19" s="12" t="s">
        <v>17</v>
      </c>
      <c r="CW19" s="15">
        <v>61</v>
      </c>
      <c r="CX19" s="15">
        <v>61.300000000000004</v>
      </c>
      <c r="CY19" s="15">
        <v>64.383888367904291</v>
      </c>
      <c r="CZ19" s="15">
        <v>66.831357582138935</v>
      </c>
      <c r="DA19" s="18">
        <v>0</v>
      </c>
    </row>
    <row r="20" spans="2:105" x14ac:dyDescent="0.25">
      <c r="B20" s="12" t="s">
        <v>18</v>
      </c>
      <c r="C20" s="15">
        <v>111.76999999999998</v>
      </c>
      <c r="D20" s="15">
        <v>115.28000000000002</v>
      </c>
      <c r="E20" s="15">
        <v>115.32484507713724</v>
      </c>
      <c r="F20" s="15">
        <v>119.79700685711181</v>
      </c>
      <c r="G20" s="18">
        <v>0</v>
      </c>
      <c r="I20" s="12" t="s">
        <v>18</v>
      </c>
      <c r="J20" s="15">
        <v>120.71</v>
      </c>
      <c r="K20" s="15">
        <v>126.86</v>
      </c>
      <c r="L20" s="15">
        <v>128.79484507713724</v>
      </c>
      <c r="M20" s="15">
        <v>133.79700685711182</v>
      </c>
      <c r="N20" s="18">
        <v>0</v>
      </c>
      <c r="P20" s="12" t="s">
        <v>18</v>
      </c>
      <c r="Q20" s="15">
        <v>144.47</v>
      </c>
      <c r="R20" s="15">
        <v>150.01</v>
      </c>
      <c r="S20" s="15">
        <v>149.03484507713722</v>
      </c>
      <c r="T20" s="15">
        <v>154.90700685711181</v>
      </c>
      <c r="U20" s="18">
        <v>0</v>
      </c>
      <c r="W20" s="12" t="s">
        <v>18</v>
      </c>
      <c r="X20" s="15">
        <v>96.82</v>
      </c>
      <c r="Y20" s="15">
        <v>99.61999999999999</v>
      </c>
      <c r="Z20" s="15">
        <v>100.43484507713724</v>
      </c>
      <c r="AA20" s="15">
        <v>104.39700685711182</v>
      </c>
      <c r="AB20" s="18">
        <v>0</v>
      </c>
      <c r="AD20" s="12" t="s">
        <v>18</v>
      </c>
      <c r="AE20" s="15">
        <v>154.38</v>
      </c>
      <c r="AF20" s="15">
        <v>163.59</v>
      </c>
      <c r="AG20" s="15">
        <v>165.67484507713726</v>
      </c>
      <c r="AH20" s="15">
        <v>172.09700685711181</v>
      </c>
      <c r="AI20" s="18">
        <v>0</v>
      </c>
      <c r="AK20" s="12" t="s">
        <v>18</v>
      </c>
      <c r="AL20" s="15">
        <v>75.149999999999991</v>
      </c>
      <c r="AM20" s="15">
        <v>82.56</v>
      </c>
      <c r="AN20" s="15">
        <v>86.440443107769383</v>
      </c>
      <c r="AO20" s="15">
        <v>89.529099747124604</v>
      </c>
      <c r="AP20" s="18">
        <v>0</v>
      </c>
      <c r="AR20" s="12" t="s">
        <v>18</v>
      </c>
      <c r="AS20" s="15">
        <v>67.459999999999994</v>
      </c>
      <c r="AT20" s="15">
        <v>66.14</v>
      </c>
      <c r="AU20" s="15">
        <v>69.675571992202649</v>
      </c>
      <c r="AV20" s="15">
        <v>72.499587114990419</v>
      </c>
      <c r="AW20" s="18">
        <v>0</v>
      </c>
      <c r="AY20" s="12" t="s">
        <v>18</v>
      </c>
      <c r="AZ20" s="15">
        <v>140.47999999999996</v>
      </c>
      <c r="BA20" s="15">
        <v>138.72999999999999</v>
      </c>
      <c r="BB20" s="15">
        <v>136.17298873182952</v>
      </c>
      <c r="BC20" s="15">
        <v>140.43679754988179</v>
      </c>
      <c r="BD20" s="18">
        <v>0</v>
      </c>
      <c r="BF20" s="12" t="s">
        <v>18</v>
      </c>
      <c r="BG20" s="15">
        <v>160.55000000000001</v>
      </c>
      <c r="BH20" s="15">
        <v>175.4</v>
      </c>
      <c r="BI20" s="15">
        <v>180.44527368755215</v>
      </c>
      <c r="BJ20" s="15">
        <v>186.74037412007507</v>
      </c>
      <c r="BK20" s="18">
        <v>0</v>
      </c>
      <c r="BM20" s="12" t="s">
        <v>18</v>
      </c>
      <c r="BN20" s="15">
        <v>44.08</v>
      </c>
      <c r="BO20" s="15">
        <v>44.51</v>
      </c>
      <c r="BP20" s="15">
        <v>46.9569331244778</v>
      </c>
      <c r="BQ20" s="15">
        <v>48.902778776817108</v>
      </c>
      <c r="BR20" s="18">
        <v>0</v>
      </c>
      <c r="BT20" s="12" t="s">
        <v>18</v>
      </c>
      <c r="BU20" s="15">
        <v>74.42</v>
      </c>
      <c r="BV20" s="15">
        <v>75.73</v>
      </c>
      <c r="BW20" s="15">
        <v>75.715313335800559</v>
      </c>
      <c r="BX20" s="15">
        <v>78.659949023941152</v>
      </c>
      <c r="BY20" s="18">
        <v>0</v>
      </c>
      <c r="CA20" s="12" t="s">
        <v>18</v>
      </c>
      <c r="CB20" s="15">
        <v>93.92</v>
      </c>
      <c r="CC20" s="15">
        <v>92.19</v>
      </c>
      <c r="CD20" s="15">
        <v>97.003362309106052</v>
      </c>
      <c r="CE20" s="15">
        <v>100.8461940695</v>
      </c>
      <c r="CF20" s="18">
        <v>0</v>
      </c>
      <c r="CH20" s="12" t="s">
        <v>18</v>
      </c>
      <c r="CI20" s="15">
        <v>67.78</v>
      </c>
      <c r="CJ20" s="15">
        <v>68.699999999999989</v>
      </c>
      <c r="CK20" s="15">
        <v>72.144488868281755</v>
      </c>
      <c r="CL20" s="15">
        <v>75.033582970253207</v>
      </c>
      <c r="CM20" s="18">
        <v>0</v>
      </c>
      <c r="CO20" s="12" t="s">
        <v>18</v>
      </c>
      <c r="CP20" s="15">
        <v>49.910000000000004</v>
      </c>
      <c r="CQ20" s="15">
        <v>48.92</v>
      </c>
      <c r="CR20" s="15">
        <v>54.389988430520702</v>
      </c>
      <c r="CS20" s="15">
        <v>56.370320360904962</v>
      </c>
      <c r="CT20" s="18">
        <v>0</v>
      </c>
      <c r="CV20" s="12" t="s">
        <v>18</v>
      </c>
      <c r="CW20" s="15">
        <v>61</v>
      </c>
      <c r="CX20" s="15">
        <v>61.300000000000004</v>
      </c>
      <c r="CY20" s="15">
        <v>64.383888367904291</v>
      </c>
      <c r="CZ20" s="15">
        <v>66.831357582138935</v>
      </c>
      <c r="DA20" s="18">
        <v>0</v>
      </c>
    </row>
    <row r="21" spans="2:105" x14ac:dyDescent="0.25">
      <c r="B21" s="12" t="s">
        <v>19</v>
      </c>
      <c r="C21" s="15">
        <v>111.76999999999998</v>
      </c>
      <c r="D21" s="15">
        <v>115.28000000000002</v>
      </c>
      <c r="E21" s="15">
        <v>115.32484507713724</v>
      </c>
      <c r="F21" s="15">
        <v>119.79700685711181</v>
      </c>
      <c r="G21" s="18">
        <v>0</v>
      </c>
      <c r="I21" s="12" t="s">
        <v>19</v>
      </c>
      <c r="J21" s="15">
        <v>120.71</v>
      </c>
      <c r="K21" s="15">
        <v>126.86</v>
      </c>
      <c r="L21" s="15">
        <v>128.79484507713724</v>
      </c>
      <c r="M21" s="15">
        <v>133.79700685711182</v>
      </c>
      <c r="N21" s="18">
        <v>0</v>
      </c>
      <c r="P21" s="12" t="s">
        <v>19</v>
      </c>
      <c r="Q21" s="15">
        <v>144.47</v>
      </c>
      <c r="R21" s="15">
        <v>150.01</v>
      </c>
      <c r="S21" s="15">
        <v>149.03484507713722</v>
      </c>
      <c r="T21" s="15">
        <v>154.90700685711181</v>
      </c>
      <c r="U21" s="18">
        <v>0</v>
      </c>
      <c r="W21" s="12" t="s">
        <v>19</v>
      </c>
      <c r="X21" s="15">
        <v>96.82</v>
      </c>
      <c r="Y21" s="15">
        <v>99.61999999999999</v>
      </c>
      <c r="Z21" s="15">
        <v>100.43484507713724</v>
      </c>
      <c r="AA21" s="15">
        <v>104.39700685711182</v>
      </c>
      <c r="AB21" s="18">
        <v>0</v>
      </c>
      <c r="AD21" s="12" t="s">
        <v>19</v>
      </c>
      <c r="AE21" s="15">
        <v>154.38</v>
      </c>
      <c r="AF21" s="15">
        <v>163.59</v>
      </c>
      <c r="AG21" s="15">
        <v>165.67484507713726</v>
      </c>
      <c r="AH21" s="15">
        <v>172.09700685711181</v>
      </c>
      <c r="AI21" s="18">
        <v>0</v>
      </c>
      <c r="AK21" s="12" t="s">
        <v>19</v>
      </c>
      <c r="AL21" s="15">
        <v>75.149999999999991</v>
      </c>
      <c r="AM21" s="15">
        <v>82.56</v>
      </c>
      <c r="AN21" s="15">
        <v>86.440443107769383</v>
      </c>
      <c r="AO21" s="15">
        <v>89.529099747124604</v>
      </c>
      <c r="AP21" s="18">
        <v>0</v>
      </c>
      <c r="AR21" s="12" t="s">
        <v>19</v>
      </c>
      <c r="AS21" s="15">
        <v>67.459999999999994</v>
      </c>
      <c r="AT21" s="15">
        <v>66.14</v>
      </c>
      <c r="AU21" s="15">
        <v>69.675571992202649</v>
      </c>
      <c r="AV21" s="15">
        <v>72.499587114990419</v>
      </c>
      <c r="AW21" s="18">
        <v>0</v>
      </c>
      <c r="AY21" s="12" t="s">
        <v>19</v>
      </c>
      <c r="AZ21" s="15">
        <v>140.47999999999996</v>
      </c>
      <c r="BA21" s="15">
        <v>138.72999999999999</v>
      </c>
      <c r="BB21" s="15">
        <v>136.17298873182952</v>
      </c>
      <c r="BC21" s="15">
        <v>140.43679754988179</v>
      </c>
      <c r="BD21" s="18">
        <v>0</v>
      </c>
      <c r="BF21" s="12" t="s">
        <v>19</v>
      </c>
      <c r="BG21" s="15">
        <v>160.55000000000001</v>
      </c>
      <c r="BH21" s="15">
        <v>175.4</v>
      </c>
      <c r="BI21" s="15">
        <v>180.44527368755215</v>
      </c>
      <c r="BJ21" s="15">
        <v>186.74037412007507</v>
      </c>
      <c r="BK21" s="18">
        <v>0</v>
      </c>
      <c r="BM21" s="12" t="s">
        <v>19</v>
      </c>
      <c r="BN21" s="15">
        <v>44.08</v>
      </c>
      <c r="BO21" s="15">
        <v>44.51</v>
      </c>
      <c r="BP21" s="15">
        <v>46.9569331244778</v>
      </c>
      <c r="BQ21" s="15">
        <v>48.902778776817108</v>
      </c>
      <c r="BR21" s="18">
        <v>0</v>
      </c>
      <c r="BT21" s="12" t="s">
        <v>19</v>
      </c>
      <c r="BU21" s="15">
        <v>74.42</v>
      </c>
      <c r="BV21" s="15">
        <v>75.73</v>
      </c>
      <c r="BW21" s="15">
        <v>75.715313335800559</v>
      </c>
      <c r="BX21" s="15">
        <v>78.659949023941152</v>
      </c>
      <c r="BY21" s="18">
        <v>0</v>
      </c>
      <c r="CA21" s="12" t="s">
        <v>19</v>
      </c>
      <c r="CB21" s="15">
        <v>93.92</v>
      </c>
      <c r="CC21" s="15">
        <v>92.19</v>
      </c>
      <c r="CD21" s="15">
        <v>97.003362309106052</v>
      </c>
      <c r="CE21" s="15">
        <v>100.8461940695</v>
      </c>
      <c r="CF21" s="18">
        <v>0</v>
      </c>
      <c r="CH21" s="12" t="s">
        <v>19</v>
      </c>
      <c r="CI21" s="15">
        <v>67.78</v>
      </c>
      <c r="CJ21" s="15">
        <v>68.699999999999989</v>
      </c>
      <c r="CK21" s="15">
        <v>72.144488868281755</v>
      </c>
      <c r="CL21" s="15">
        <v>75.033582970253207</v>
      </c>
      <c r="CM21" s="18">
        <v>0</v>
      </c>
      <c r="CO21" s="12" t="s">
        <v>19</v>
      </c>
      <c r="CP21" s="15">
        <v>49.910000000000004</v>
      </c>
      <c r="CQ21" s="15">
        <v>48.92</v>
      </c>
      <c r="CR21" s="15">
        <v>54.389988430520702</v>
      </c>
      <c r="CS21" s="15">
        <v>56.370320360904962</v>
      </c>
      <c r="CT21" s="18">
        <v>0</v>
      </c>
      <c r="CV21" s="12" t="s">
        <v>19</v>
      </c>
      <c r="CW21" s="15">
        <v>61</v>
      </c>
      <c r="CX21" s="15">
        <v>61.300000000000004</v>
      </c>
      <c r="CY21" s="15">
        <v>64.383888367904291</v>
      </c>
      <c r="CZ21" s="15">
        <v>66.831357582138935</v>
      </c>
      <c r="DA21" s="18">
        <v>0</v>
      </c>
    </row>
    <row r="22" spans="2:105" x14ac:dyDescent="0.25">
      <c r="B22" s="12" t="s">
        <v>20</v>
      </c>
      <c r="C22" s="15">
        <v>112.85999999999999</v>
      </c>
      <c r="D22" s="15">
        <v>115.28000000000002</v>
      </c>
      <c r="E22" s="15">
        <v>115.32484507713724</v>
      </c>
      <c r="F22" s="15">
        <v>119.79700685711181</v>
      </c>
      <c r="G22" s="18">
        <v>0</v>
      </c>
      <c r="I22" s="12" t="s">
        <v>20</v>
      </c>
      <c r="J22" s="15">
        <v>121.16</v>
      </c>
      <c r="K22" s="15">
        <v>126.86</v>
      </c>
      <c r="L22" s="15">
        <v>128.79484507713724</v>
      </c>
      <c r="M22" s="15">
        <v>133.79700685711182</v>
      </c>
      <c r="N22" s="18">
        <v>0</v>
      </c>
      <c r="P22" s="12" t="s">
        <v>20</v>
      </c>
      <c r="Q22" s="15">
        <v>146.57</v>
      </c>
      <c r="R22" s="15">
        <v>150.01</v>
      </c>
      <c r="S22" s="15">
        <v>149.03484507713722</v>
      </c>
      <c r="T22" s="15">
        <v>154.90700685711181</v>
      </c>
      <c r="U22" s="18">
        <v>0</v>
      </c>
      <c r="W22" s="12" t="s">
        <v>20</v>
      </c>
      <c r="X22" s="15">
        <v>98.07</v>
      </c>
      <c r="Y22" s="15">
        <v>99.61999999999999</v>
      </c>
      <c r="Z22" s="15">
        <v>100.43484507713724</v>
      </c>
      <c r="AA22" s="15">
        <v>104.39700685711182</v>
      </c>
      <c r="AB22" s="18">
        <v>0</v>
      </c>
      <c r="AD22" s="12" t="s">
        <v>20</v>
      </c>
      <c r="AE22" s="15">
        <v>154.84</v>
      </c>
      <c r="AF22" s="15">
        <v>163.59</v>
      </c>
      <c r="AG22" s="15">
        <v>165.67484507713726</v>
      </c>
      <c r="AH22" s="15">
        <v>172.09700685711181</v>
      </c>
      <c r="AI22" s="18">
        <v>0</v>
      </c>
      <c r="AK22" s="12" t="s">
        <v>20</v>
      </c>
      <c r="AL22" s="15">
        <v>75.149999999999991</v>
      </c>
      <c r="AM22" s="15">
        <v>82.56</v>
      </c>
      <c r="AN22" s="15">
        <v>86.440443107769383</v>
      </c>
      <c r="AO22" s="15">
        <v>89.529099747124604</v>
      </c>
      <c r="AP22" s="18">
        <v>0</v>
      </c>
      <c r="AR22" s="12" t="s">
        <v>20</v>
      </c>
      <c r="AS22" s="15">
        <v>67.459999999999994</v>
      </c>
      <c r="AT22" s="15">
        <v>66.14</v>
      </c>
      <c r="AU22" s="15">
        <v>69.675571992202649</v>
      </c>
      <c r="AV22" s="15">
        <v>72.499587114990419</v>
      </c>
      <c r="AW22" s="18">
        <v>0</v>
      </c>
      <c r="AY22" s="12" t="s">
        <v>20</v>
      </c>
      <c r="AZ22" s="15">
        <v>140.47999999999996</v>
      </c>
      <c r="BA22" s="15">
        <v>138.72999999999999</v>
      </c>
      <c r="BB22" s="15">
        <v>136.17298873182952</v>
      </c>
      <c r="BC22" s="15">
        <v>140.43679754988179</v>
      </c>
      <c r="BD22" s="18">
        <v>0</v>
      </c>
      <c r="BF22" s="12" t="s">
        <v>20</v>
      </c>
      <c r="BG22" s="15">
        <v>160.55000000000001</v>
      </c>
      <c r="BH22" s="15">
        <v>175.4</v>
      </c>
      <c r="BI22" s="15">
        <v>180.44527368755215</v>
      </c>
      <c r="BJ22" s="15">
        <v>186.74037412007507</v>
      </c>
      <c r="BK22" s="18">
        <v>0</v>
      </c>
      <c r="BM22" s="12" t="s">
        <v>20</v>
      </c>
      <c r="BN22" s="15">
        <v>44.08</v>
      </c>
      <c r="BO22" s="15">
        <v>44.51</v>
      </c>
      <c r="BP22" s="15">
        <v>46.9569331244778</v>
      </c>
      <c r="BQ22" s="15">
        <v>48.902778776817108</v>
      </c>
      <c r="BR22" s="18">
        <v>0</v>
      </c>
      <c r="BT22" s="12" t="s">
        <v>20</v>
      </c>
      <c r="BU22" s="15">
        <v>74.42</v>
      </c>
      <c r="BV22" s="15">
        <v>75.73</v>
      </c>
      <c r="BW22" s="15">
        <v>75.715313335800559</v>
      </c>
      <c r="BX22" s="15">
        <v>78.659949023941152</v>
      </c>
      <c r="BY22" s="18">
        <v>0</v>
      </c>
      <c r="CA22" s="12" t="s">
        <v>20</v>
      </c>
      <c r="CB22" s="15">
        <v>93.92</v>
      </c>
      <c r="CC22" s="15">
        <v>92.19</v>
      </c>
      <c r="CD22" s="15">
        <v>97.003362309106052</v>
      </c>
      <c r="CE22" s="15">
        <v>100.8461940695</v>
      </c>
      <c r="CF22" s="18">
        <v>0</v>
      </c>
      <c r="CH22" s="12" t="s">
        <v>20</v>
      </c>
      <c r="CI22" s="15">
        <v>67.78</v>
      </c>
      <c r="CJ22" s="15">
        <v>68.699999999999989</v>
      </c>
      <c r="CK22" s="15">
        <v>72.144488868281755</v>
      </c>
      <c r="CL22" s="15">
        <v>75.033582970253207</v>
      </c>
      <c r="CM22" s="18">
        <v>0</v>
      </c>
      <c r="CO22" s="12" t="s">
        <v>20</v>
      </c>
      <c r="CP22" s="15">
        <v>49.910000000000004</v>
      </c>
      <c r="CQ22" s="15">
        <v>48.92</v>
      </c>
      <c r="CR22" s="15">
        <v>54.389988430520702</v>
      </c>
      <c r="CS22" s="15">
        <v>56.370320360904962</v>
      </c>
      <c r="CT22" s="18">
        <v>0</v>
      </c>
      <c r="CV22" s="12" t="s">
        <v>20</v>
      </c>
      <c r="CW22" s="15">
        <v>61.33</v>
      </c>
      <c r="CX22" s="15">
        <v>61.300000000000004</v>
      </c>
      <c r="CY22" s="15">
        <v>64.383888367904291</v>
      </c>
      <c r="CZ22" s="15">
        <v>66.831357582138935</v>
      </c>
      <c r="DA22" s="18">
        <v>0</v>
      </c>
    </row>
    <row r="23" spans="2:105" x14ac:dyDescent="0.25">
      <c r="B23" s="12" t="s">
        <v>21</v>
      </c>
      <c r="C23" s="15">
        <v>112.85999999999999</v>
      </c>
      <c r="D23" s="15">
        <v>115.28000000000002</v>
      </c>
      <c r="E23" s="15">
        <v>115.32484507713724</v>
      </c>
      <c r="F23" s="15">
        <v>119.79700685711181</v>
      </c>
      <c r="G23" s="18">
        <v>0</v>
      </c>
      <c r="I23" s="12" t="s">
        <v>21</v>
      </c>
      <c r="J23" s="15">
        <v>121.16</v>
      </c>
      <c r="K23" s="15">
        <v>126.86</v>
      </c>
      <c r="L23" s="15">
        <v>128.79484507713724</v>
      </c>
      <c r="M23" s="15">
        <v>133.79700685711182</v>
      </c>
      <c r="N23" s="18">
        <v>0</v>
      </c>
      <c r="P23" s="12" t="s">
        <v>21</v>
      </c>
      <c r="Q23" s="15">
        <v>146.57</v>
      </c>
      <c r="R23" s="15">
        <v>150.01</v>
      </c>
      <c r="S23" s="15">
        <v>149.03484507713722</v>
      </c>
      <c r="T23" s="15">
        <v>154.90700685711181</v>
      </c>
      <c r="U23" s="18">
        <v>0</v>
      </c>
      <c r="W23" s="12" t="s">
        <v>21</v>
      </c>
      <c r="X23" s="15">
        <v>98.07</v>
      </c>
      <c r="Y23" s="15">
        <v>99.61999999999999</v>
      </c>
      <c r="Z23" s="15">
        <v>100.43484507713724</v>
      </c>
      <c r="AA23" s="15">
        <v>104.39700685711182</v>
      </c>
      <c r="AB23" s="18">
        <v>0</v>
      </c>
      <c r="AD23" s="12" t="s">
        <v>21</v>
      </c>
      <c r="AE23" s="15">
        <v>154.84</v>
      </c>
      <c r="AF23" s="15">
        <v>163.59</v>
      </c>
      <c r="AG23" s="15">
        <v>165.67484507713726</v>
      </c>
      <c r="AH23" s="15">
        <v>172.09700685711181</v>
      </c>
      <c r="AI23" s="18">
        <v>0</v>
      </c>
      <c r="AK23" s="12" t="s">
        <v>21</v>
      </c>
      <c r="AL23" s="15">
        <v>75.149999999999991</v>
      </c>
      <c r="AM23" s="15">
        <v>82.56</v>
      </c>
      <c r="AN23" s="15">
        <v>86.440443107769383</v>
      </c>
      <c r="AO23" s="15">
        <v>89.529099747124604</v>
      </c>
      <c r="AP23" s="18">
        <v>0</v>
      </c>
      <c r="AR23" s="12" t="s">
        <v>21</v>
      </c>
      <c r="AS23" s="15">
        <v>67.459999999999994</v>
      </c>
      <c r="AT23" s="15">
        <v>66.14</v>
      </c>
      <c r="AU23" s="15">
        <v>69.675571992202649</v>
      </c>
      <c r="AV23" s="15">
        <v>72.499587114990419</v>
      </c>
      <c r="AW23" s="18">
        <v>0</v>
      </c>
      <c r="AY23" s="12" t="s">
        <v>21</v>
      </c>
      <c r="AZ23" s="15">
        <v>140.47999999999996</v>
      </c>
      <c r="BA23" s="15">
        <v>138.72999999999999</v>
      </c>
      <c r="BB23" s="15">
        <v>136.17298873182952</v>
      </c>
      <c r="BC23" s="15">
        <v>140.43679754988179</v>
      </c>
      <c r="BD23" s="18">
        <v>0</v>
      </c>
      <c r="BF23" s="12" t="s">
        <v>21</v>
      </c>
      <c r="BG23" s="15">
        <v>160.55000000000001</v>
      </c>
      <c r="BH23" s="15">
        <v>175.4</v>
      </c>
      <c r="BI23" s="15">
        <v>180.44527368755215</v>
      </c>
      <c r="BJ23" s="15">
        <v>186.74037412007507</v>
      </c>
      <c r="BK23" s="18">
        <v>0</v>
      </c>
      <c r="BM23" s="12" t="s">
        <v>21</v>
      </c>
      <c r="BN23" s="15">
        <v>44.08</v>
      </c>
      <c r="BO23" s="15">
        <v>44.51</v>
      </c>
      <c r="BP23" s="15">
        <v>46.9569331244778</v>
      </c>
      <c r="BQ23" s="15">
        <v>48.902778776817108</v>
      </c>
      <c r="BR23" s="18">
        <v>0</v>
      </c>
      <c r="BT23" s="12" t="s">
        <v>21</v>
      </c>
      <c r="BU23" s="15">
        <v>74.42</v>
      </c>
      <c r="BV23" s="15">
        <v>75.73</v>
      </c>
      <c r="BW23" s="15">
        <v>75.715313335800559</v>
      </c>
      <c r="BX23" s="15">
        <v>78.659949023941152</v>
      </c>
      <c r="BY23" s="18">
        <v>0</v>
      </c>
      <c r="CA23" s="12" t="s">
        <v>21</v>
      </c>
      <c r="CB23" s="15">
        <v>93.92</v>
      </c>
      <c r="CC23" s="15">
        <v>92.19</v>
      </c>
      <c r="CD23" s="15">
        <v>97.003362309106052</v>
      </c>
      <c r="CE23" s="15">
        <v>100.8461940695</v>
      </c>
      <c r="CF23" s="18">
        <v>0</v>
      </c>
      <c r="CH23" s="12" t="s">
        <v>21</v>
      </c>
      <c r="CI23" s="15">
        <v>67.78</v>
      </c>
      <c r="CJ23" s="15">
        <v>68.699999999999989</v>
      </c>
      <c r="CK23" s="15">
        <v>72.144488868281755</v>
      </c>
      <c r="CL23" s="15">
        <v>75.033582970253207</v>
      </c>
      <c r="CM23" s="18">
        <v>0</v>
      </c>
      <c r="CO23" s="12" t="s">
        <v>21</v>
      </c>
      <c r="CP23" s="15">
        <v>49.910000000000004</v>
      </c>
      <c r="CQ23" s="15">
        <v>48.92</v>
      </c>
      <c r="CR23" s="15">
        <v>54.389988430520702</v>
      </c>
      <c r="CS23" s="15">
        <v>56.370320360904962</v>
      </c>
      <c r="CT23" s="18">
        <v>0</v>
      </c>
      <c r="CV23" s="12" t="s">
        <v>21</v>
      </c>
      <c r="CW23" s="15">
        <v>61.33</v>
      </c>
      <c r="CX23" s="15">
        <v>61.300000000000004</v>
      </c>
      <c r="CY23" s="15">
        <v>64.383888367904291</v>
      </c>
      <c r="CZ23" s="15">
        <v>66.831357582138935</v>
      </c>
      <c r="DA23" s="18">
        <v>0</v>
      </c>
    </row>
    <row r="24" spans="2:105" x14ac:dyDescent="0.25">
      <c r="B24" s="12" t="s">
        <v>22</v>
      </c>
      <c r="C24" s="15">
        <v>112.85999999999999</v>
      </c>
      <c r="D24" s="15">
        <v>115.28000000000002</v>
      </c>
      <c r="E24" s="15">
        <v>115.32484507713724</v>
      </c>
      <c r="F24" s="15">
        <v>119.79700685711181</v>
      </c>
      <c r="G24" s="18">
        <v>0</v>
      </c>
      <c r="I24" s="12" t="s">
        <v>22</v>
      </c>
      <c r="J24" s="15">
        <v>121.16</v>
      </c>
      <c r="K24" s="15">
        <v>126.86</v>
      </c>
      <c r="L24" s="15">
        <v>128.79484507713724</v>
      </c>
      <c r="M24" s="15">
        <v>133.79700685711182</v>
      </c>
      <c r="N24" s="18">
        <v>0</v>
      </c>
      <c r="P24" s="12" t="s">
        <v>22</v>
      </c>
      <c r="Q24" s="15">
        <v>146.57</v>
      </c>
      <c r="R24" s="15">
        <v>150.01</v>
      </c>
      <c r="S24" s="15">
        <v>149.03484507713722</v>
      </c>
      <c r="T24" s="15">
        <v>154.90700685711181</v>
      </c>
      <c r="U24" s="18">
        <v>0</v>
      </c>
      <c r="W24" s="12" t="s">
        <v>22</v>
      </c>
      <c r="X24" s="15">
        <v>98.07</v>
      </c>
      <c r="Y24" s="15">
        <v>99.61999999999999</v>
      </c>
      <c r="Z24" s="15">
        <v>100.43484507713724</v>
      </c>
      <c r="AA24" s="15">
        <v>104.39700685711182</v>
      </c>
      <c r="AB24" s="18">
        <v>0</v>
      </c>
      <c r="AD24" s="12" t="s">
        <v>22</v>
      </c>
      <c r="AE24" s="15">
        <v>154.84</v>
      </c>
      <c r="AF24" s="15">
        <v>163.59</v>
      </c>
      <c r="AG24" s="15">
        <v>165.67484507713726</v>
      </c>
      <c r="AH24" s="15">
        <v>172.09700685711181</v>
      </c>
      <c r="AI24" s="18">
        <v>0</v>
      </c>
      <c r="AK24" s="12" t="s">
        <v>22</v>
      </c>
      <c r="AL24" s="15">
        <v>75.149999999999991</v>
      </c>
      <c r="AM24" s="15">
        <v>82.56</v>
      </c>
      <c r="AN24" s="15">
        <v>86.440443107769383</v>
      </c>
      <c r="AO24" s="15">
        <v>89.529099747124604</v>
      </c>
      <c r="AP24" s="18">
        <v>0</v>
      </c>
      <c r="AR24" s="12" t="s">
        <v>22</v>
      </c>
      <c r="AS24" s="15">
        <v>67.459999999999994</v>
      </c>
      <c r="AT24" s="15">
        <v>66.14</v>
      </c>
      <c r="AU24" s="15">
        <v>69.675571992202649</v>
      </c>
      <c r="AV24" s="15">
        <v>72.499587114990419</v>
      </c>
      <c r="AW24" s="18">
        <v>0</v>
      </c>
      <c r="AY24" s="12" t="s">
        <v>22</v>
      </c>
      <c r="AZ24" s="15">
        <v>140.47999999999996</v>
      </c>
      <c r="BA24" s="15">
        <v>138.72999999999999</v>
      </c>
      <c r="BB24" s="15">
        <v>136.17298873182952</v>
      </c>
      <c r="BC24" s="15">
        <v>140.43679754988179</v>
      </c>
      <c r="BD24" s="18">
        <v>0</v>
      </c>
      <c r="BF24" s="12" t="s">
        <v>22</v>
      </c>
      <c r="BG24" s="15">
        <v>160.55000000000001</v>
      </c>
      <c r="BH24" s="15">
        <v>175.4</v>
      </c>
      <c r="BI24" s="15">
        <v>180.44527368755215</v>
      </c>
      <c r="BJ24" s="15">
        <v>186.74037412007507</v>
      </c>
      <c r="BK24" s="18">
        <v>0</v>
      </c>
      <c r="BM24" s="12" t="s">
        <v>22</v>
      </c>
      <c r="BN24" s="15">
        <v>44.08</v>
      </c>
      <c r="BO24" s="15">
        <v>44.51</v>
      </c>
      <c r="BP24" s="15">
        <v>46.9569331244778</v>
      </c>
      <c r="BQ24" s="15">
        <v>48.902778776817108</v>
      </c>
      <c r="BR24" s="18">
        <v>0</v>
      </c>
      <c r="BT24" s="12" t="s">
        <v>22</v>
      </c>
      <c r="BU24" s="15">
        <v>74.42</v>
      </c>
      <c r="BV24" s="15">
        <v>75.73</v>
      </c>
      <c r="BW24" s="15">
        <v>75.715313335800559</v>
      </c>
      <c r="BX24" s="15">
        <v>78.659949023941152</v>
      </c>
      <c r="BY24" s="18">
        <v>0</v>
      </c>
      <c r="CA24" s="12" t="s">
        <v>22</v>
      </c>
      <c r="CB24" s="15">
        <v>93.92</v>
      </c>
      <c r="CC24" s="15">
        <v>92.19</v>
      </c>
      <c r="CD24" s="15">
        <v>97.003362309106052</v>
      </c>
      <c r="CE24" s="15">
        <v>100.8461940695</v>
      </c>
      <c r="CF24" s="18">
        <v>0</v>
      </c>
      <c r="CH24" s="12" t="s">
        <v>22</v>
      </c>
      <c r="CI24" s="15">
        <v>67.78</v>
      </c>
      <c r="CJ24" s="15">
        <v>68.699999999999989</v>
      </c>
      <c r="CK24" s="15">
        <v>72.144488868281755</v>
      </c>
      <c r="CL24" s="15">
        <v>75.033582970253207</v>
      </c>
      <c r="CM24" s="18">
        <v>0</v>
      </c>
      <c r="CO24" s="12" t="s">
        <v>22</v>
      </c>
      <c r="CP24" s="15">
        <v>49.910000000000004</v>
      </c>
      <c r="CQ24" s="15">
        <v>48.92</v>
      </c>
      <c r="CR24" s="15">
        <v>54.389988430520702</v>
      </c>
      <c r="CS24" s="15">
        <v>56.370320360904962</v>
      </c>
      <c r="CT24" s="18">
        <v>0</v>
      </c>
      <c r="CV24" s="12" t="s">
        <v>22</v>
      </c>
      <c r="CW24" s="15">
        <v>61.33</v>
      </c>
      <c r="CX24" s="15">
        <v>61.300000000000004</v>
      </c>
      <c r="CY24" s="15">
        <v>64.383888367904291</v>
      </c>
      <c r="CZ24" s="15">
        <v>66.831357582138935</v>
      </c>
      <c r="DA24" s="18">
        <v>0</v>
      </c>
    </row>
    <row r="25" spans="2:105" x14ac:dyDescent="0.25">
      <c r="B25" s="12" t="s">
        <v>23</v>
      </c>
      <c r="C25" s="15">
        <v>112.85999999999999</v>
      </c>
      <c r="D25" s="15">
        <v>115.28000000000002</v>
      </c>
      <c r="E25" s="15">
        <v>115.32484507713724</v>
      </c>
      <c r="F25" s="15">
        <v>119.79700685711181</v>
      </c>
      <c r="G25" s="18">
        <v>0</v>
      </c>
      <c r="I25" s="12" t="s">
        <v>23</v>
      </c>
      <c r="J25" s="15">
        <v>121.16</v>
      </c>
      <c r="K25" s="15">
        <v>126.86</v>
      </c>
      <c r="L25" s="15">
        <v>128.79484507713724</v>
      </c>
      <c r="M25" s="15">
        <v>133.79700685711182</v>
      </c>
      <c r="N25" s="18">
        <v>0</v>
      </c>
      <c r="P25" s="12" t="s">
        <v>23</v>
      </c>
      <c r="Q25" s="15">
        <v>146.57</v>
      </c>
      <c r="R25" s="15">
        <v>150.01</v>
      </c>
      <c r="S25" s="15">
        <v>149.03484507713722</v>
      </c>
      <c r="T25" s="15">
        <v>154.90700685711181</v>
      </c>
      <c r="U25" s="18">
        <v>0</v>
      </c>
      <c r="W25" s="12" t="s">
        <v>23</v>
      </c>
      <c r="X25" s="15">
        <v>98.07</v>
      </c>
      <c r="Y25" s="15">
        <v>99.61999999999999</v>
      </c>
      <c r="Z25" s="15">
        <v>100.43484507713724</v>
      </c>
      <c r="AA25" s="15">
        <v>104.39700685711182</v>
      </c>
      <c r="AB25" s="18">
        <v>0</v>
      </c>
      <c r="AD25" s="12" t="s">
        <v>23</v>
      </c>
      <c r="AE25" s="15">
        <v>154.84</v>
      </c>
      <c r="AF25" s="15">
        <v>163.59</v>
      </c>
      <c r="AG25" s="15">
        <v>165.67484507713726</v>
      </c>
      <c r="AH25" s="15">
        <v>172.09700685711181</v>
      </c>
      <c r="AI25" s="18">
        <v>0</v>
      </c>
      <c r="AK25" s="12" t="s">
        <v>23</v>
      </c>
      <c r="AL25" s="15">
        <v>75.149999999999991</v>
      </c>
      <c r="AM25" s="15">
        <v>82.56</v>
      </c>
      <c r="AN25" s="15">
        <v>86.440443107769383</v>
      </c>
      <c r="AO25" s="15">
        <v>89.529099747124604</v>
      </c>
      <c r="AP25" s="18">
        <v>0</v>
      </c>
      <c r="AR25" s="12" t="s">
        <v>23</v>
      </c>
      <c r="AS25" s="15">
        <v>67.459999999999994</v>
      </c>
      <c r="AT25" s="15">
        <v>66.14</v>
      </c>
      <c r="AU25" s="15">
        <v>69.675571992202649</v>
      </c>
      <c r="AV25" s="15">
        <v>72.499587114990419</v>
      </c>
      <c r="AW25" s="18">
        <v>0</v>
      </c>
      <c r="AY25" s="12" t="s">
        <v>23</v>
      </c>
      <c r="AZ25" s="15">
        <v>140.47999999999996</v>
      </c>
      <c r="BA25" s="15">
        <v>138.72999999999999</v>
      </c>
      <c r="BB25" s="15">
        <v>136.17298873182952</v>
      </c>
      <c r="BC25" s="15">
        <v>140.43679754988179</v>
      </c>
      <c r="BD25" s="18">
        <v>0</v>
      </c>
      <c r="BF25" s="12" t="s">
        <v>23</v>
      </c>
      <c r="BG25" s="15">
        <v>160.55000000000001</v>
      </c>
      <c r="BH25" s="15">
        <v>175.4</v>
      </c>
      <c r="BI25" s="15">
        <v>180.44527368755215</v>
      </c>
      <c r="BJ25" s="15">
        <v>186.74037412007507</v>
      </c>
      <c r="BK25" s="18">
        <v>0</v>
      </c>
      <c r="BM25" s="12" t="s">
        <v>23</v>
      </c>
      <c r="BN25" s="15">
        <v>44.08</v>
      </c>
      <c r="BO25" s="15">
        <v>44.51</v>
      </c>
      <c r="BP25" s="15">
        <v>46.9569331244778</v>
      </c>
      <c r="BQ25" s="15">
        <v>48.902778776817108</v>
      </c>
      <c r="BR25" s="18">
        <v>0</v>
      </c>
      <c r="BT25" s="12" t="s">
        <v>23</v>
      </c>
      <c r="BU25" s="15">
        <v>74.42</v>
      </c>
      <c r="BV25" s="15">
        <v>75.73</v>
      </c>
      <c r="BW25" s="15">
        <v>75.715313335800559</v>
      </c>
      <c r="BX25" s="15">
        <v>78.659949023941152</v>
      </c>
      <c r="BY25" s="18">
        <v>0</v>
      </c>
      <c r="CA25" s="12" t="s">
        <v>23</v>
      </c>
      <c r="CB25" s="15">
        <v>93.92</v>
      </c>
      <c r="CC25" s="15">
        <v>92.19</v>
      </c>
      <c r="CD25" s="15">
        <v>97.003362309106052</v>
      </c>
      <c r="CE25" s="15">
        <v>100.8461940695</v>
      </c>
      <c r="CF25" s="18">
        <v>0</v>
      </c>
      <c r="CH25" s="12" t="s">
        <v>23</v>
      </c>
      <c r="CI25" s="15">
        <v>67.78</v>
      </c>
      <c r="CJ25" s="15">
        <v>68.699999999999989</v>
      </c>
      <c r="CK25" s="15">
        <v>72.144488868281755</v>
      </c>
      <c r="CL25" s="15">
        <v>75.033582970253207</v>
      </c>
      <c r="CM25" s="18">
        <v>0</v>
      </c>
      <c r="CO25" s="12" t="s">
        <v>23</v>
      </c>
      <c r="CP25" s="15">
        <v>49.910000000000004</v>
      </c>
      <c r="CQ25" s="15">
        <v>48.92</v>
      </c>
      <c r="CR25" s="15">
        <v>54.389988430520702</v>
      </c>
      <c r="CS25" s="15">
        <v>56.370320360904962</v>
      </c>
      <c r="CT25" s="18">
        <v>0</v>
      </c>
      <c r="CV25" s="12" t="s">
        <v>23</v>
      </c>
      <c r="CW25" s="15">
        <v>61.33</v>
      </c>
      <c r="CX25" s="15">
        <v>61.300000000000004</v>
      </c>
      <c r="CY25" s="15">
        <v>64.383888367904291</v>
      </c>
      <c r="CZ25" s="15">
        <v>66.831357582138935</v>
      </c>
      <c r="DA25" s="18">
        <v>0</v>
      </c>
    </row>
    <row r="26" spans="2:105" ht="15.75" thickBot="1" x14ac:dyDescent="0.3">
      <c r="B26" s="13" t="s">
        <v>24</v>
      </c>
      <c r="C26" s="19">
        <f>SUM(C14:C25)</f>
        <v>1324.8899999999996</v>
      </c>
      <c r="D26" s="19">
        <f>SUM(D14:D25)</f>
        <v>1383.36</v>
      </c>
      <c r="E26" s="19">
        <f>SUM(E14:E25)</f>
        <v>1383.8981409256473</v>
      </c>
      <c r="F26" s="19">
        <f>SUM(F14:F25)</f>
        <v>1437.564082285342</v>
      </c>
      <c r="G26" s="20">
        <f>SUM(G14:G25)</f>
        <v>0</v>
      </c>
      <c r="I26" s="13" t="s">
        <v>24</v>
      </c>
      <c r="J26" s="19">
        <f>SUM(J14:J25)</f>
        <v>1426.1300000000003</v>
      </c>
      <c r="K26" s="19">
        <f>SUM(K14:K25)</f>
        <v>1522.3199999999997</v>
      </c>
      <c r="L26" s="19">
        <f>SUM(L14:L25)</f>
        <v>1545.5381409256472</v>
      </c>
      <c r="M26" s="19">
        <f>SUM(M14:M25)</f>
        <v>1605.5640822853422</v>
      </c>
      <c r="N26" s="20">
        <f>SUM(N14:N25)</f>
        <v>0</v>
      </c>
      <c r="P26" s="13" t="s">
        <v>24</v>
      </c>
      <c r="Q26" s="19">
        <f>SUM(Q14:Q25)</f>
        <v>1713.3599999999997</v>
      </c>
      <c r="R26" s="19">
        <f>SUM(R14:R25)</f>
        <v>1800.12</v>
      </c>
      <c r="S26" s="19">
        <f>SUM(S14:S25)</f>
        <v>1788.4181409256462</v>
      </c>
      <c r="T26" s="19">
        <f>SUM(T14:T25)</f>
        <v>1858.8840822853417</v>
      </c>
      <c r="U26" s="20">
        <f>SUM(U14:U25)</f>
        <v>0</v>
      </c>
      <c r="W26" s="13" t="s">
        <v>24</v>
      </c>
      <c r="X26" s="19">
        <f>SUM(X14:X25)</f>
        <v>1153.3899999999996</v>
      </c>
      <c r="Y26" s="19">
        <f>SUM(Y14:Y25)</f>
        <v>1195.4399999999998</v>
      </c>
      <c r="Z26" s="19">
        <f>SUM(Z14:Z25)</f>
        <v>1205.2181409256466</v>
      </c>
      <c r="AA26" s="19">
        <f>SUM(AA14:AA25)</f>
        <v>1252.7640822853418</v>
      </c>
      <c r="AB26" s="20">
        <f>SUM(AB14:AB25)</f>
        <v>0</v>
      </c>
      <c r="AD26" s="13" t="s">
        <v>24</v>
      </c>
      <c r="AE26" s="19">
        <f>SUM(AE14:AE25)</f>
        <v>1829.6799999999998</v>
      </c>
      <c r="AF26" s="19">
        <f>SUM(AF14:AF25)</f>
        <v>1963.0799999999997</v>
      </c>
      <c r="AG26" s="19">
        <f>SUM(AG14:AG25)</f>
        <v>1988.0981409256467</v>
      </c>
      <c r="AH26" s="19">
        <f>SUM(AH14:AH25)</f>
        <v>2065.1640822853419</v>
      </c>
      <c r="AI26" s="20">
        <f>SUM(AI14:AI25)</f>
        <v>0</v>
      </c>
      <c r="AK26" s="13" t="s">
        <v>24</v>
      </c>
      <c r="AL26" s="19">
        <f>SUM(AL14:AL25)</f>
        <v>901.79999999999984</v>
      </c>
      <c r="AM26" s="19">
        <f>SUM(AM14:AM25)</f>
        <v>990.7199999999998</v>
      </c>
      <c r="AN26" s="19">
        <f>SUM(AN14:AN25)</f>
        <v>1037.2853172932325</v>
      </c>
      <c r="AO26" s="19">
        <f>SUM(AO14:AO25)</f>
        <v>1074.3491969654954</v>
      </c>
      <c r="AP26" s="20">
        <f>SUM(AP14:AP25)</f>
        <v>0</v>
      </c>
      <c r="AR26" s="13" t="s">
        <v>24</v>
      </c>
      <c r="AS26" s="19">
        <f>SUM(AS14:AS25)</f>
        <v>809.5200000000001</v>
      </c>
      <c r="AT26" s="19">
        <f>SUM(AT14:AT25)</f>
        <v>793.68</v>
      </c>
      <c r="AU26" s="19">
        <f>SUM(AU14:AU25)</f>
        <v>836.10686390643184</v>
      </c>
      <c r="AV26" s="19">
        <f>SUM(AV14:AV25)</f>
        <v>869.9950453798848</v>
      </c>
      <c r="AW26" s="20">
        <f>SUM(AW14:AW25)</f>
        <v>0</v>
      </c>
      <c r="AY26" s="13" t="s">
        <v>24</v>
      </c>
      <c r="AZ26" s="19">
        <f>SUM(AZ14:AZ25)</f>
        <v>1649.03</v>
      </c>
      <c r="BA26" s="19">
        <f>SUM(BA14:BA25)</f>
        <v>1664.76</v>
      </c>
      <c r="BB26" s="19">
        <f>SUM(BB14:BB25)</f>
        <v>1634.0758647819541</v>
      </c>
      <c r="BC26" s="19">
        <f>SUM(BC14:BC25)</f>
        <v>1685.2415705985811</v>
      </c>
      <c r="BD26" s="20">
        <f>SUM(BD14:BD25)</f>
        <v>0</v>
      </c>
      <c r="BF26" s="13" t="s">
        <v>24</v>
      </c>
      <c r="BG26" s="19">
        <f>SUM(BG14:BG25)</f>
        <v>1913.6499999999996</v>
      </c>
      <c r="BH26" s="19">
        <f>SUM(BH14:BH25)</f>
        <v>2104.8000000000006</v>
      </c>
      <c r="BI26" s="19">
        <f>SUM(BI14:BI25)</f>
        <v>2165.3432842506259</v>
      </c>
      <c r="BJ26" s="19">
        <f>SUM(BJ14:BJ25)</f>
        <v>2240.8844894409008</v>
      </c>
      <c r="BK26" s="20">
        <f>SUM(BK14:BK25)</f>
        <v>0</v>
      </c>
      <c r="BM26" s="13" t="s">
        <v>24</v>
      </c>
      <c r="BN26" s="19">
        <f>SUM(BN14:BN25)</f>
        <v>528.95999999999992</v>
      </c>
      <c r="BO26" s="19">
        <f>SUM(BO14:BO25)</f>
        <v>534.12</v>
      </c>
      <c r="BP26" s="19">
        <f>SUM(BP14:BP25)</f>
        <v>563.48319749373366</v>
      </c>
      <c r="BQ26" s="19">
        <f>SUM(BQ14:BQ25)</f>
        <v>586.83334532180527</v>
      </c>
      <c r="BR26" s="20">
        <f>SUM(BR14:BR25)</f>
        <v>0</v>
      </c>
      <c r="BT26" s="13" t="s">
        <v>24</v>
      </c>
      <c r="BU26" s="19">
        <f>SUM(BU14:BU25)</f>
        <v>884.87999999999977</v>
      </c>
      <c r="BV26" s="19">
        <f>SUM(BV14:BV25)</f>
        <v>913.2600000000001</v>
      </c>
      <c r="BW26" s="19">
        <f>SUM(BW14:BW25)</f>
        <v>913.08376002960688</v>
      </c>
      <c r="BX26" s="19">
        <f>SUM(BX14:BX25)</f>
        <v>948.599388287294</v>
      </c>
      <c r="BY26" s="20">
        <f>SUM(BY14:BY25)</f>
        <v>0</v>
      </c>
      <c r="CA26" s="13" t="s">
        <v>24</v>
      </c>
      <c r="CB26" s="19">
        <f>SUM(CB14:CB25)</f>
        <v>1117.3799999999999</v>
      </c>
      <c r="CC26" s="19">
        <f>SUM(CC14:CC25)</f>
        <v>1106.2800000000002</v>
      </c>
      <c r="CD26" s="19">
        <f>SUM(CD14:CD25)</f>
        <v>1164.0403477092725</v>
      </c>
      <c r="CE26" s="19">
        <f>SUM(CE14:CE25)</f>
        <v>1210.1543288340001</v>
      </c>
      <c r="CF26" s="20">
        <f>SUM(CF14:CF25)</f>
        <v>0</v>
      </c>
      <c r="CH26" s="13" t="s">
        <v>24</v>
      </c>
      <c r="CI26" s="19">
        <f>SUM(CI14:CI25)</f>
        <v>813.8</v>
      </c>
      <c r="CJ26" s="19">
        <f>SUM(CJ14:CJ25)</f>
        <v>825.76</v>
      </c>
      <c r="CK26" s="19">
        <f>SUM(CK14:CK25)</f>
        <v>867.16386641938118</v>
      </c>
      <c r="CL26" s="19">
        <f>SUM(CL14:CL25)</f>
        <v>901.89299564303826</v>
      </c>
      <c r="CM26" s="20">
        <f>SUM(CM14:CM25)</f>
        <v>0</v>
      </c>
      <c r="CO26" s="13" t="s">
        <v>24</v>
      </c>
      <c r="CP26" s="19">
        <f>SUM(CP14:CP25)</f>
        <v>598.22000000000014</v>
      </c>
      <c r="CQ26" s="19">
        <f>SUM(CQ14:CQ25)</f>
        <v>588.0100000000001</v>
      </c>
      <c r="CR26" s="19">
        <f>SUM(CR14:CR25)</f>
        <v>653.75986116624847</v>
      </c>
      <c r="CS26" s="19">
        <f>SUM(CS14:CS25)</f>
        <v>677.56384433085952</v>
      </c>
      <c r="CT26" s="20">
        <f>SUM(CT14:CT25)</f>
        <v>0</v>
      </c>
      <c r="CV26" s="13" t="s">
        <v>24</v>
      </c>
      <c r="CW26" s="19">
        <f>SUM(CW14:CW25)</f>
        <v>733.32000000000016</v>
      </c>
      <c r="CX26" s="19">
        <f>SUM(CX14:CX25)</f>
        <v>735.59999999999991</v>
      </c>
      <c r="CY26" s="19">
        <f>SUM(CY14:CY25)</f>
        <v>772.60666041485172</v>
      </c>
      <c r="CZ26" s="19">
        <f>SUM(CZ14:CZ25)</f>
        <v>801.97629098566722</v>
      </c>
      <c r="DA26" s="20">
        <f>SUM(DA14:DA25)</f>
        <v>0</v>
      </c>
    </row>
    <row r="27" spans="2:105" ht="15.75" thickBot="1" x14ac:dyDescent="0.3">
      <c r="B27" s="55" t="s">
        <v>65</v>
      </c>
      <c r="C27" s="56">
        <f>C26/12</f>
        <v>110.40749999999997</v>
      </c>
      <c r="D27" s="56">
        <f>D26/12</f>
        <v>115.27999999999999</v>
      </c>
      <c r="E27" s="56">
        <f>E26/12</f>
        <v>115.32484507713728</v>
      </c>
      <c r="F27" s="56">
        <f>F26/12</f>
        <v>119.79700685711184</v>
      </c>
      <c r="G27" s="57">
        <f>G26/12</f>
        <v>0</v>
      </c>
      <c r="I27" s="55" t="s">
        <v>65</v>
      </c>
      <c r="J27" s="56">
        <f>J26/12</f>
        <v>118.84416666666669</v>
      </c>
      <c r="K27" s="56">
        <f>K26/12</f>
        <v>126.85999999999997</v>
      </c>
      <c r="L27" s="56">
        <f>L26/12</f>
        <v>128.79484507713727</v>
      </c>
      <c r="M27" s="56">
        <f>M26/12</f>
        <v>133.79700685711185</v>
      </c>
      <c r="N27" s="57">
        <f>N26/12</f>
        <v>0</v>
      </c>
      <c r="P27" s="55" t="s">
        <v>65</v>
      </c>
      <c r="Q27" s="56">
        <f>Q26/12</f>
        <v>142.77999999999997</v>
      </c>
      <c r="R27" s="56">
        <f>R26/12</f>
        <v>150.01</v>
      </c>
      <c r="S27" s="56">
        <f>S26/12</f>
        <v>149.03484507713719</v>
      </c>
      <c r="T27" s="56">
        <f>T26/12</f>
        <v>154.90700685711181</v>
      </c>
      <c r="U27" s="57">
        <f>U26/12</f>
        <v>0</v>
      </c>
      <c r="W27" s="55" t="s">
        <v>65</v>
      </c>
      <c r="X27" s="56">
        <f>X26/12</f>
        <v>96.115833333333299</v>
      </c>
      <c r="Y27" s="56">
        <f>Y26/12</f>
        <v>99.61999999999999</v>
      </c>
      <c r="Z27" s="56">
        <f>Z26/12</f>
        <v>100.43484507713721</v>
      </c>
      <c r="AA27" s="56">
        <f>AA26/12</f>
        <v>104.39700685711182</v>
      </c>
      <c r="AB27" s="57">
        <f>AB26/12</f>
        <v>0</v>
      </c>
      <c r="AD27" s="55" t="s">
        <v>65</v>
      </c>
      <c r="AE27" s="56">
        <f>AE26/12</f>
        <v>152.47333333333333</v>
      </c>
      <c r="AF27" s="56">
        <f>AF26/12</f>
        <v>163.58999999999997</v>
      </c>
      <c r="AG27" s="56">
        <f>AG26/12</f>
        <v>165.67484507713723</v>
      </c>
      <c r="AH27" s="56">
        <f>AH26/12</f>
        <v>172.09700685711184</v>
      </c>
      <c r="AI27" s="57">
        <f>AI26/12</f>
        <v>0</v>
      </c>
      <c r="AK27" s="55" t="s">
        <v>65</v>
      </c>
      <c r="AL27" s="56">
        <f>AL26/12</f>
        <v>75.149999999999991</v>
      </c>
      <c r="AM27" s="56">
        <f>AM26/12</f>
        <v>82.559999999999988</v>
      </c>
      <c r="AN27" s="56">
        <f>AN26/12</f>
        <v>86.440443107769383</v>
      </c>
      <c r="AO27" s="56">
        <f>AO26/12</f>
        <v>89.529099747124619</v>
      </c>
      <c r="AP27" s="57">
        <f>AP26/12</f>
        <v>0</v>
      </c>
      <c r="AR27" s="55" t="s">
        <v>65</v>
      </c>
      <c r="AS27" s="56">
        <f>AS26/12</f>
        <v>67.460000000000008</v>
      </c>
      <c r="AT27" s="56">
        <f>AT26/12</f>
        <v>66.14</v>
      </c>
      <c r="AU27" s="56">
        <f>AU26/12</f>
        <v>69.675571992202649</v>
      </c>
      <c r="AV27" s="56">
        <f>AV26/12</f>
        <v>72.499587114990405</v>
      </c>
      <c r="AW27" s="57">
        <f>AW26/12</f>
        <v>0</v>
      </c>
      <c r="AY27" s="55" t="s">
        <v>65</v>
      </c>
      <c r="AZ27" s="56">
        <f>AZ26/12</f>
        <v>137.41916666666665</v>
      </c>
      <c r="BA27" s="56">
        <f>BA26/12</f>
        <v>138.72999999999999</v>
      </c>
      <c r="BB27" s="56">
        <f>BB26/12</f>
        <v>136.17298873182952</v>
      </c>
      <c r="BC27" s="56">
        <f>BC26/12</f>
        <v>140.43679754988176</v>
      </c>
      <c r="BD27" s="57">
        <f>BD26/12</f>
        <v>0</v>
      </c>
      <c r="BF27" s="55" t="s">
        <v>65</v>
      </c>
      <c r="BG27" s="56">
        <f>BG26/12</f>
        <v>159.4708333333333</v>
      </c>
      <c r="BH27" s="56">
        <f>BH26/12</f>
        <v>175.40000000000006</v>
      </c>
      <c r="BI27" s="56">
        <f>BI26/12</f>
        <v>180.44527368755215</v>
      </c>
      <c r="BJ27" s="56">
        <f>BJ26/12</f>
        <v>186.74037412007507</v>
      </c>
      <c r="BK27" s="57">
        <f>BK26/12</f>
        <v>0</v>
      </c>
      <c r="BM27" s="55" t="s">
        <v>65</v>
      </c>
      <c r="BN27" s="56">
        <f>BN26/12</f>
        <v>44.079999999999991</v>
      </c>
      <c r="BO27" s="56">
        <f>BO26/12</f>
        <v>44.51</v>
      </c>
      <c r="BP27" s="56">
        <f>BP26/12</f>
        <v>46.956933124477807</v>
      </c>
      <c r="BQ27" s="56">
        <f>BQ26/12</f>
        <v>48.902778776817108</v>
      </c>
      <c r="BR27" s="57">
        <f>BR26/12</f>
        <v>0</v>
      </c>
      <c r="BT27" s="55" t="s">
        <v>65</v>
      </c>
      <c r="BU27" s="56">
        <f>BU26/12</f>
        <v>73.739999999999981</v>
      </c>
      <c r="BV27" s="56">
        <f>BV26/12</f>
        <v>76.105000000000004</v>
      </c>
      <c r="BW27" s="56">
        <f>BW26/12</f>
        <v>76.090313335800573</v>
      </c>
      <c r="BX27" s="56">
        <f>BX26/12</f>
        <v>79.049949023941167</v>
      </c>
      <c r="BY27" s="57">
        <f>BY26/12</f>
        <v>0</v>
      </c>
      <c r="CA27" s="55" t="s">
        <v>65</v>
      </c>
      <c r="CB27" s="56">
        <f>CB26/12</f>
        <v>93.114999999999995</v>
      </c>
      <c r="CC27" s="56">
        <f>CC26/12</f>
        <v>92.190000000000012</v>
      </c>
      <c r="CD27" s="56">
        <f>CD26/12</f>
        <v>97.003362309106038</v>
      </c>
      <c r="CE27" s="56">
        <f>CE26/12</f>
        <v>100.84619406950002</v>
      </c>
      <c r="CF27" s="57">
        <f>CF26/12</f>
        <v>0</v>
      </c>
      <c r="CH27" s="55" t="s">
        <v>65</v>
      </c>
      <c r="CI27" s="56">
        <f>CI26/12</f>
        <v>67.816666666666663</v>
      </c>
      <c r="CJ27" s="56">
        <f>CJ26/12</f>
        <v>68.813333333333333</v>
      </c>
      <c r="CK27" s="56">
        <f>CK26/12</f>
        <v>72.263655534948427</v>
      </c>
      <c r="CL27" s="56">
        <f>CL26/12</f>
        <v>75.15774963691986</v>
      </c>
      <c r="CM27" s="57">
        <f>CM26/12</f>
        <v>0</v>
      </c>
      <c r="CO27" s="55" t="s">
        <v>65</v>
      </c>
      <c r="CP27" s="56">
        <f>CP26/12</f>
        <v>49.851666666666681</v>
      </c>
      <c r="CQ27" s="56">
        <f>CQ26/12</f>
        <v>49.00083333333334</v>
      </c>
      <c r="CR27" s="56">
        <f>CR26/12</f>
        <v>54.479988430520706</v>
      </c>
      <c r="CS27" s="56">
        <f>CS26/12</f>
        <v>56.463653694238296</v>
      </c>
      <c r="CT27" s="57">
        <f>CT26/12</f>
        <v>0</v>
      </c>
      <c r="CV27" s="55" t="s">
        <v>65</v>
      </c>
      <c r="CW27" s="56">
        <f>CW26/12</f>
        <v>61.110000000000014</v>
      </c>
      <c r="CX27" s="56">
        <f>CX26/12</f>
        <v>61.29999999999999</v>
      </c>
      <c r="CY27" s="56">
        <f>CY26/12</f>
        <v>64.383888367904305</v>
      </c>
      <c r="CZ27" s="56">
        <f>CZ26/12</f>
        <v>66.831357582138935</v>
      </c>
      <c r="DA27" s="57">
        <f>DA26/12</f>
        <v>0</v>
      </c>
    </row>
    <row r="28" spans="2:105" ht="45" x14ac:dyDescent="0.25">
      <c r="B28" s="58" t="s">
        <v>35</v>
      </c>
      <c r="C28" s="59">
        <f>(C27-C9)/C9</f>
        <v>2.8194263363754794E-2</v>
      </c>
      <c r="D28" s="59">
        <f>(D26-C26)/C26</f>
        <v>4.4131965672622085E-2</v>
      </c>
      <c r="E28" s="59">
        <f>(E26-D26)/D26</f>
        <v>3.8901003762393009E-4</v>
      </c>
      <c r="F28" s="59">
        <f>(F26-E26)/E26</f>
        <v>3.877882321873715E-2</v>
      </c>
      <c r="G28" s="60">
        <f>(G26-F26)/F26</f>
        <v>-1</v>
      </c>
      <c r="I28" s="58" t="s">
        <v>35</v>
      </c>
      <c r="J28" s="59">
        <f>(J27-J9)/J9</f>
        <v>2.8241621964584674E-2</v>
      </c>
      <c r="K28" s="59">
        <f>(K26-J26)/J26</f>
        <v>6.7448269091877566E-2</v>
      </c>
      <c r="L28" s="59">
        <f>(L26-K26)/K26</f>
        <v>1.5251813630279776E-2</v>
      </c>
      <c r="M28" s="59">
        <f>(M26-L26)/L26</f>
        <v>3.8838214192335969E-2</v>
      </c>
      <c r="N28" s="60">
        <f>(N26-M26)/M26</f>
        <v>-1</v>
      </c>
      <c r="P28" s="58" t="s">
        <v>35</v>
      </c>
      <c r="Q28" s="59">
        <f>(Q27-Q9)/Q9</f>
        <v>3.1721945227256208E-2</v>
      </c>
      <c r="R28" s="59">
        <f>(R26-Q26)/Q26</f>
        <v>5.0637344165849696E-2</v>
      </c>
      <c r="S28" s="59">
        <f>(S26-R26)/R26</f>
        <v>-6.5005994457890065E-3</v>
      </c>
      <c r="T28" s="59">
        <f>(T26-S26)/S26</f>
        <v>3.9401267381029753E-2</v>
      </c>
      <c r="U28" s="60">
        <f>(U26-T26)/T26</f>
        <v>-1</v>
      </c>
      <c r="W28" s="58" t="s">
        <v>35</v>
      </c>
      <c r="X28" s="59">
        <f>(X27-X9)/X9</f>
        <v>2.2835302046752156E-2</v>
      </c>
      <c r="Y28" s="59">
        <f>(Y26-X26)/X26</f>
        <v>3.6457746295702406E-2</v>
      </c>
      <c r="Z28" s="59">
        <f>(Z26-Y26)/Y26</f>
        <v>8.1795329967599955E-3</v>
      </c>
      <c r="AA28" s="59">
        <f>(AA26-Z26)/Z26</f>
        <v>3.9450071107607468E-2</v>
      </c>
      <c r="AB28" s="60">
        <f>(AB26-AA26)/AA26</f>
        <v>-1</v>
      </c>
      <c r="AD28" s="58" t="s">
        <v>35</v>
      </c>
      <c r="AE28" s="59">
        <f>(AE27-AE9)/AE9</f>
        <v>2.2350364310938335E-2</v>
      </c>
      <c r="AF28" s="59">
        <f>(AF26-AE26)/AE26</f>
        <v>7.2908923964846245E-2</v>
      </c>
      <c r="AG28" s="59">
        <f>(AG26-AF26)/AF26</f>
        <v>1.2744330809568131E-2</v>
      </c>
      <c r="AH28" s="59">
        <f>(AH26-AG26)/AG26</f>
        <v>3.8763650432173218E-2</v>
      </c>
      <c r="AI28" s="60">
        <f>(AI26-AH26)/AH26</f>
        <v>-1</v>
      </c>
      <c r="AK28" s="58" t="s">
        <v>35</v>
      </c>
      <c r="AL28" s="59">
        <f>(AL27-AL9)/AL9</f>
        <v>0</v>
      </c>
      <c r="AM28" s="59">
        <f>(AM26-AL26)/AL26</f>
        <v>9.8602794411177613E-2</v>
      </c>
      <c r="AN28" s="59">
        <f>(AN26-AM26)/AM26</f>
        <v>4.7001491130927754E-2</v>
      </c>
      <c r="AO28" s="59">
        <f>(AO26-AN26)/AN26</f>
        <v>3.5731615067086844E-2</v>
      </c>
      <c r="AP28" s="60">
        <f>(AP26-AO26)/AO26</f>
        <v>-1</v>
      </c>
      <c r="AR28" s="58" t="s">
        <v>35</v>
      </c>
      <c r="AS28" s="59">
        <f>(AS27-AS9)/AS9</f>
        <v>2.1065601415953165E-16</v>
      </c>
      <c r="AT28" s="59">
        <f>(AT26-AS26)/AS26</f>
        <v>-1.9567150904239727E-2</v>
      </c>
      <c r="AU28" s="59">
        <f>(AU26-AT26)/AT26</f>
        <v>5.3455881345670662E-2</v>
      </c>
      <c r="AV28" s="59">
        <f>(AV26-AU26)/AU26</f>
        <v>4.0530921268989085E-2</v>
      </c>
      <c r="AW28" s="60">
        <f>(AW26-AV26)/AV26</f>
        <v>-1</v>
      </c>
      <c r="AY28" s="58" t="s">
        <v>35</v>
      </c>
      <c r="AZ28" s="59">
        <f>(AZ27-AZ9)/AZ9</f>
        <v>3.720406571565156E-2</v>
      </c>
      <c r="BA28" s="59">
        <f>(BA26-AZ26)/AZ26</f>
        <v>9.5389410744498391E-3</v>
      </c>
      <c r="BB28" s="59">
        <f>(BB26-BA26)/BA26</f>
        <v>-1.8431566843296252E-2</v>
      </c>
      <c r="BC28" s="59">
        <f>(BC26-BB26)/BB26</f>
        <v>3.1311707687117933E-2</v>
      </c>
      <c r="BD28" s="60">
        <f>(BD26-BC26)/BC26</f>
        <v>-1</v>
      </c>
      <c r="BF28" s="58" t="s">
        <v>35</v>
      </c>
      <c r="BG28" s="59">
        <f>(BG27-BG9)/BG9</f>
        <v>1.0140199742403867E-2</v>
      </c>
      <c r="BH28" s="59">
        <f>(BH26-BG26)/BG26</f>
        <v>9.9887649256656677E-2</v>
      </c>
      <c r="BI28" s="59">
        <f>(BI26-BH26)/BH26</f>
        <v>2.8764388184447549E-2</v>
      </c>
      <c r="BJ28" s="59">
        <f>(BJ26-BI26)/BI26</f>
        <v>3.4886480005140594E-2</v>
      </c>
      <c r="BK28" s="60">
        <f>(BK26-BJ26)/BJ26</f>
        <v>-1</v>
      </c>
      <c r="BM28" s="58" t="s">
        <v>35</v>
      </c>
      <c r="BN28" s="59">
        <f>(BN27-BN9)/BN9</f>
        <v>-1.6119390557171057E-16</v>
      </c>
      <c r="BO28" s="59">
        <f>(BO26-BN26)/BN26</f>
        <v>9.7549909255899934E-3</v>
      </c>
      <c r="BP28" s="59">
        <f>(BP26-BO26)/BO26</f>
        <v>5.497490731246471E-2</v>
      </c>
      <c r="BQ28" s="59">
        <f>(BQ26-BP26)/BP26</f>
        <v>4.1438942513155032E-2</v>
      </c>
      <c r="BR28" s="60">
        <f>(BR26-BQ26)/BQ26</f>
        <v>-1</v>
      </c>
      <c r="BT28" s="58" t="s">
        <v>35</v>
      </c>
      <c r="BU28" s="59">
        <f>(BU27-BU9)/BU9</f>
        <v>2.7305656171635266E-2</v>
      </c>
      <c r="BV28" s="59">
        <f>(BV26-BU26)/BU26</f>
        <v>3.2072145375644547E-2</v>
      </c>
      <c r="BW28" s="59">
        <f>(BW26-BV26)/BV26</f>
        <v>-1.9297896589495436E-4</v>
      </c>
      <c r="BX28" s="59">
        <f>(BX26-BW26)/BW26</f>
        <v>3.8896353009865742E-2</v>
      </c>
      <c r="BY28" s="60">
        <f>(BY26-BX26)/BX26</f>
        <v>-1</v>
      </c>
      <c r="CA28" s="58" t="s">
        <v>35</v>
      </c>
      <c r="CB28" s="59">
        <f>(CB27-CB9)/CB9</f>
        <v>2.5947553988541094E-2</v>
      </c>
      <c r="CC28" s="59">
        <f>(CC26-CB26)/CB26</f>
        <v>-9.933952639209296E-3</v>
      </c>
      <c r="CD28" s="59">
        <f>(CD26-CC26)/CC26</f>
        <v>5.2211327791582871E-2</v>
      </c>
      <c r="CE28" s="59">
        <f>(CE26-CD26)/CD26</f>
        <v>3.9615449082564716E-2</v>
      </c>
      <c r="CF28" s="60">
        <f>(CF26-CE26)/CE26</f>
        <v>-1</v>
      </c>
      <c r="CH28" s="58" t="s">
        <v>35</v>
      </c>
      <c r="CI28" s="59">
        <f>(CI27-CI9)/CI9</f>
        <v>-1.6294362247365083E-2</v>
      </c>
      <c r="CJ28" s="59">
        <f>(CJ26-CI26)/CI26</f>
        <v>1.469648562300324E-2</v>
      </c>
      <c r="CK28" s="59">
        <f>(CK26-CJ26)/CJ26</f>
        <v>5.0140314884931689E-2</v>
      </c>
      <c r="CL28" s="59">
        <f>(CL26-CK26)/CK26</f>
        <v>4.0049096334073088E-2</v>
      </c>
      <c r="CM28" s="60">
        <f>(CM26-CL26)/CL26</f>
        <v>-1</v>
      </c>
      <c r="CO28" s="58" t="s">
        <v>35</v>
      </c>
      <c r="CP28" s="59">
        <f>(CP27-CP9)/CP9</f>
        <v>1.6408813877170515E-3</v>
      </c>
      <c r="CQ28" s="59">
        <f>(CQ26-CP26)/CP26</f>
        <v>-1.7067299655645136E-2</v>
      </c>
      <c r="CR28" s="59">
        <f>(CR26-CQ26)/CQ26</f>
        <v>0.11181759011963802</v>
      </c>
      <c r="CS28" s="59">
        <f>(CS26-CR26)/CR26</f>
        <v>3.6410897301261201E-2</v>
      </c>
      <c r="CT28" s="60">
        <f>(CT26-CS26)/CS26</f>
        <v>-1</v>
      </c>
      <c r="CV28" s="58" t="s">
        <v>35</v>
      </c>
      <c r="CW28" s="59">
        <f>(CW27-CW9)/CW9</f>
        <v>1.8032786885248137E-3</v>
      </c>
      <c r="CX28" s="59">
        <f>(CX26-CW26)/CW26</f>
        <v>3.1091474390439982E-3</v>
      </c>
      <c r="CY28" s="59">
        <f>(CY26-CX26)/CX26</f>
        <v>5.0308129982125901E-2</v>
      </c>
      <c r="CZ28" s="59">
        <f>(CZ26-CY26)/CY26</f>
        <v>3.8013690634048455E-2</v>
      </c>
      <c r="DA28" s="60">
        <f>(DA26-CZ26)/CZ26</f>
        <v>-1</v>
      </c>
    </row>
    <row r="29" spans="2:105" ht="75.75" thickBot="1" x14ac:dyDescent="0.3">
      <c r="B29" s="27" t="s">
        <v>60</v>
      </c>
      <c r="C29" s="61">
        <f>(C27-C$9)/C$9</f>
        <v>2.8194263363754794E-2</v>
      </c>
      <c r="D29" s="61">
        <f>(D27-C$9)/C$9</f>
        <v>7.3570497299310922E-2</v>
      </c>
      <c r="E29" s="61">
        <f>(E27-C9)/C9</f>
        <v>7.3988126998857359E-2</v>
      </c>
      <c r="F29" s="61">
        <f>(F27-C9)/C9</f>
        <v>0.11563612271476867</v>
      </c>
      <c r="G29" s="62">
        <f>(G27-C9)/C9</f>
        <v>-1</v>
      </c>
      <c r="I29" s="27" t="s">
        <v>60</v>
      </c>
      <c r="J29" s="61">
        <f>(J27-J$9)/J$9</f>
        <v>2.8241621964584674E-2</v>
      </c>
      <c r="K29" s="61">
        <f>(K27-J$9)/J$9</f>
        <v>9.7594739574320577E-2</v>
      </c>
      <c r="L29" s="61">
        <f>(L27-J9)/J9</f>
        <v>0.11433504998388362</v>
      </c>
      <c r="M29" s="61">
        <f>(M27-J9)/J9</f>
        <v>0.15761383333718512</v>
      </c>
      <c r="N29" s="62">
        <f>(N27-J9)/J9</f>
        <v>-1</v>
      </c>
      <c r="P29" s="27" t="s">
        <v>60</v>
      </c>
      <c r="Q29" s="61">
        <f>(Q27-Q$9)/Q$9</f>
        <v>3.1721945227256208E-2</v>
      </c>
      <c r="R29" s="61">
        <f>(R27-Q$9)/Q$9</f>
        <v>8.3965604451188711E-2</v>
      </c>
      <c r="S29" s="61">
        <f>(S27-Q9)/Q9</f>
        <v>7.691917824363903E-2</v>
      </c>
      <c r="T29" s="61">
        <f>(T27-Q9)/Q9</f>
        <v>0.11935115873337543</v>
      </c>
      <c r="U29" s="62">
        <f>(U27-Q9)/Q9</f>
        <v>-1</v>
      </c>
      <c r="W29" s="27" t="s">
        <v>60</v>
      </c>
      <c r="X29" s="61">
        <f>(X27-X$9)/X$9</f>
        <v>2.2835302046752156E-2</v>
      </c>
      <c r="Y29" s="61">
        <f>(Y27-X$9)/X$9</f>
        <v>6.0125571991060889E-2</v>
      </c>
      <c r="Z29" s="61">
        <f>(Z27-X9)/X9</f>
        <v>6.8796904087870731E-2</v>
      </c>
      <c r="AA29" s="61">
        <f>(AA27-X9)/X9</f>
        <v>0.11096101795372801</v>
      </c>
      <c r="AB29" s="62">
        <f>(AB27-X9)/X9</f>
        <v>-1</v>
      </c>
      <c r="AD29" s="27" t="s">
        <v>60</v>
      </c>
      <c r="AE29" s="61">
        <f>(AE27-AE$9)/AE$9</f>
        <v>2.2350364310938335E-2</v>
      </c>
      <c r="AF29" s="61">
        <f>(AF27-AE$9)/AE$9</f>
        <v>9.6888829287917325E-2</v>
      </c>
      <c r="AG29" s="61">
        <f>(AG27-AE9)/AE9</f>
        <v>0.11086794338968252</v>
      </c>
      <c r="AH29" s="61">
        <f>(AH27-AE9)/AE9</f>
        <v>0.15392924002354735</v>
      </c>
      <c r="AI29" s="62">
        <f>(AI27-AE9)/AE9</f>
        <v>-1</v>
      </c>
      <c r="AK29" s="27" t="s">
        <v>60</v>
      </c>
      <c r="AL29" s="61">
        <f>(AL27-AL$9)/AL$9</f>
        <v>0</v>
      </c>
      <c r="AM29" s="61">
        <f>(AM27-AL$9)/AL$9</f>
        <v>9.8602794411177613E-2</v>
      </c>
      <c r="AN29" s="61">
        <f>(AN27-AL9)/AL9</f>
        <v>0.15023876390910701</v>
      </c>
      <c r="AO29" s="61">
        <f>(AO27-AL9)/AL9</f>
        <v>0.19133865265634903</v>
      </c>
      <c r="AP29" s="62">
        <f>(AP27-AL9)/AL9</f>
        <v>-1</v>
      </c>
      <c r="AR29" s="27" t="s">
        <v>60</v>
      </c>
      <c r="AS29" s="61">
        <f>(AS27-AS$9)/AS$9</f>
        <v>2.1065601415953165E-16</v>
      </c>
      <c r="AT29" s="61">
        <f>(AT27-AS$9)/AS$9</f>
        <v>-1.9567150904239449E-2</v>
      </c>
      <c r="AU29" s="61">
        <f>(AU27-AS9)/AS9</f>
        <v>3.2842751144421214E-2</v>
      </c>
      <c r="AV29" s="61">
        <f>(AV27-AS9)/AS9</f>
        <v>7.4704819374301984E-2</v>
      </c>
      <c r="AW29" s="62">
        <f>(AW27-AS9)/AS9</f>
        <v>-1</v>
      </c>
      <c r="AY29" s="27" t="s">
        <v>60</v>
      </c>
      <c r="AZ29" s="61">
        <f>(AZ27-AZ$9)/AZ$9</f>
        <v>3.720406571565156E-2</v>
      </c>
      <c r="BA29" s="61">
        <f>(BA27-AZ$9)/AZ$9</f>
        <v>4.7097894180692955E-2</v>
      </c>
      <c r="BB29" s="61">
        <f>(BB27-AZ9)/AZ9</f>
        <v>2.7798239352626913E-2</v>
      </c>
      <c r="BC29" s="61">
        <f>(BC27-AZ9)/AZ9</f>
        <v>5.9980357384570762E-2</v>
      </c>
      <c r="BD29" s="62">
        <f>(BD27-AZ9)/AZ9</f>
        <v>-1</v>
      </c>
      <c r="BF29" s="27" t="s">
        <v>60</v>
      </c>
      <c r="BG29" s="61">
        <f>(BG27-BG$9)/BG$9</f>
        <v>1.0140199742403867E-2</v>
      </c>
      <c r="BH29" s="61">
        <f>(BH27-BG$9)/BG$9</f>
        <v>0.11104072971432227</v>
      </c>
      <c r="BI29" s="61">
        <f>(BI27-BG9)/BG9</f>
        <v>0.14299913655255678</v>
      </c>
      <c r="BJ29" s="61">
        <f>(BJ27-BG9)/BG9</f>
        <v>0.18287435307579064</v>
      </c>
      <c r="BK29" s="62">
        <f>(BK27-BG9)/BG9</f>
        <v>-1</v>
      </c>
      <c r="BM29" s="27" t="s">
        <v>60</v>
      </c>
      <c r="BN29" s="61">
        <f>(BN27-BN$9)/BN$9</f>
        <v>-1.6119390557171057E-16</v>
      </c>
      <c r="BO29" s="61">
        <f>(BO27-BN$9)/BN$9</f>
        <v>9.7549909255898303E-3</v>
      </c>
      <c r="BP29" s="61">
        <f>(BP27-BN9)/BN9</f>
        <v>6.5266177960022889E-2</v>
      </c>
      <c r="BQ29" s="61">
        <f>(BQ27-BN9)/BN9</f>
        <v>0.10940968186971665</v>
      </c>
      <c r="BR29" s="62">
        <f>(BR27-BN9)/BN9</f>
        <v>-1</v>
      </c>
      <c r="BT29" s="27" t="s">
        <v>60</v>
      </c>
      <c r="BU29" s="61">
        <f>(BU27-BU$9)/BU$9</f>
        <v>2.7305656171635266E-2</v>
      </c>
      <c r="BV29" s="61">
        <f>(BV27-BU$9)/BU$9</f>
        <v>6.0253552521593798E-2</v>
      </c>
      <c r="BW29" s="61">
        <f>(BW27-BU9)/BU9</f>
        <v>6.0048945887441793E-2</v>
      </c>
      <c r="BX29" s="61">
        <f>(BX27-BU9)/BU9</f>
        <v>0.1012809838944158</v>
      </c>
      <c r="BY29" s="62">
        <f>(BY27-BU9)/BU9</f>
        <v>-1</v>
      </c>
      <c r="CA29" s="27" t="s">
        <v>60</v>
      </c>
      <c r="CB29" s="61">
        <f>(CB27-CB$9)/CB$9</f>
        <v>2.5947553988541094E-2</v>
      </c>
      <c r="CC29" s="61">
        <f>(CC27-CB$9)/CB$9</f>
        <v>1.5755839576906201E-2</v>
      </c>
      <c r="CD29" s="61">
        <f>(CD27-CB9)/CB9</f>
        <v>6.8789800673270521E-2</v>
      </c>
      <c r="CE29" s="61">
        <f>(CE27-CB9)/CB9</f>
        <v>0.11113038860180707</v>
      </c>
      <c r="CF29" s="62">
        <f>(CF27-CB9)/CB9</f>
        <v>-1</v>
      </c>
      <c r="CH29" s="27" t="s">
        <v>60</v>
      </c>
      <c r="CI29" s="61">
        <f>(CI27-CI$9)/CI$9</f>
        <v>-1.6294362247365083E-2</v>
      </c>
      <c r="CJ29" s="61">
        <f>(CJ27-CI$9)/CI$9</f>
        <v>-1.837346484866251E-3</v>
      </c>
      <c r="CK29" s="61">
        <f>(CK27-CI9)/CI9</f>
        <v>4.8210843268761447E-2</v>
      </c>
      <c r="CL29" s="61">
        <f>(CL27-CI9)/CI9</f>
        <v>9.0190740309252199E-2</v>
      </c>
      <c r="CM29" s="62">
        <f>(CM27-CI9)/CI9</f>
        <v>-1</v>
      </c>
      <c r="CO29" s="27" t="s">
        <v>60</v>
      </c>
      <c r="CP29" s="61">
        <f>(CP27-CP$9)/CP$9</f>
        <v>1.6408813877170515E-3</v>
      </c>
      <c r="CQ29" s="61">
        <f>(CQ27-CP$9)/CP$9</f>
        <v>-1.5454423682271718E-2</v>
      </c>
      <c r="CR29" s="61">
        <f>(CR27-CP9)/CP9</f>
        <v>9.4635090024526872E-2</v>
      </c>
      <c r="CS29" s="61">
        <f>(CS27-CP9)/CP9</f>
        <v>0.13449173586976679</v>
      </c>
      <c r="CT29" s="62">
        <f>(CT27-CP9)/CP9</f>
        <v>-1</v>
      </c>
      <c r="CV29" s="27" t="s">
        <v>60</v>
      </c>
      <c r="CW29" s="61">
        <f>(CW27-CW$9)/CW$9</f>
        <v>1.8032786885248137E-3</v>
      </c>
      <c r="CX29" s="61">
        <f>(CX27-CW$9)/CW$9</f>
        <v>4.9180327868850824E-3</v>
      </c>
      <c r="CY29" s="61">
        <f>(CY27-CW9)/CW9</f>
        <v>5.5473579801709916E-2</v>
      </c>
      <c r="CZ29" s="61">
        <f>(CZ27-CW9)/CW9</f>
        <v>9.5596025936703855E-2</v>
      </c>
      <c r="DA29" s="62">
        <f>(DA27-CW9)/CW9</f>
        <v>-1</v>
      </c>
    </row>
  </sheetData>
  <mergeCells count="15">
    <mergeCell ref="AK7:AP7"/>
    <mergeCell ref="AR7:AW7"/>
    <mergeCell ref="AY7:BD7"/>
    <mergeCell ref="BF7:BK7"/>
    <mergeCell ref="BM7:BR7"/>
    <mergeCell ref="AD7:AI7"/>
    <mergeCell ref="I7:N7"/>
    <mergeCell ref="B7:G7"/>
    <mergeCell ref="P7:U7"/>
    <mergeCell ref="W7:AB7"/>
    <mergeCell ref="BT7:BY7"/>
    <mergeCell ref="CA7:CF7"/>
    <mergeCell ref="CH7:CM7"/>
    <mergeCell ref="CO7:CT7"/>
    <mergeCell ref="CV7:DA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A29"/>
  <sheetViews>
    <sheetView topLeftCell="A7" workbookViewId="0">
      <selection activeCell="L38" sqref="A31:L38"/>
    </sheetView>
  </sheetViews>
  <sheetFormatPr defaultRowHeight="15" x14ac:dyDescent="0.25"/>
  <cols>
    <col min="1" max="1" width="0.85546875" customWidth="1"/>
    <col min="2" max="2" width="17.7109375" customWidth="1"/>
    <col min="3" max="6" width="10.140625" bestFit="1" customWidth="1"/>
    <col min="8" max="8" width="0.85546875" customWidth="1"/>
    <col min="9" max="9" width="14.28515625" bestFit="1" customWidth="1"/>
    <col min="10" max="11" width="10.140625" bestFit="1" customWidth="1"/>
    <col min="12" max="13" width="9.140625" bestFit="1" customWidth="1"/>
    <col min="14" max="14" width="7.8554687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">
        <v>76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6" t="s">
        <v>74</v>
      </c>
      <c r="C7" s="76"/>
      <c r="D7" s="76"/>
      <c r="E7" s="76"/>
      <c r="F7" s="76"/>
      <c r="G7" s="76"/>
      <c r="I7" s="76" t="s">
        <v>77</v>
      </c>
      <c r="J7" s="76"/>
      <c r="K7" s="76"/>
      <c r="L7" s="76"/>
      <c r="M7" s="76"/>
      <c r="N7" s="76"/>
      <c r="P7" s="76" t="s">
        <v>78</v>
      </c>
      <c r="Q7" s="76"/>
      <c r="R7" s="76"/>
      <c r="S7" s="76"/>
      <c r="T7" s="76"/>
      <c r="U7" s="76"/>
      <c r="W7" s="76" t="s">
        <v>79</v>
      </c>
      <c r="X7" s="76"/>
      <c r="Y7" s="76"/>
      <c r="Z7" s="76"/>
      <c r="AA7" s="76"/>
      <c r="AB7" s="76"/>
      <c r="AD7" s="76" t="s">
        <v>80</v>
      </c>
      <c r="AE7" s="76"/>
      <c r="AF7" s="76"/>
      <c r="AG7" s="76"/>
      <c r="AH7" s="76"/>
      <c r="AI7" s="76"/>
      <c r="AK7" s="76" t="s">
        <v>81</v>
      </c>
      <c r="AL7" s="76"/>
      <c r="AM7" s="76"/>
      <c r="AN7" s="76"/>
      <c r="AO7" s="76"/>
      <c r="AP7" s="76"/>
      <c r="AR7" s="76" t="s">
        <v>82</v>
      </c>
      <c r="AS7" s="76"/>
      <c r="AT7" s="76"/>
      <c r="AU7" s="76"/>
      <c r="AV7" s="76"/>
      <c r="AW7" s="76"/>
      <c r="AY7" s="76" t="s">
        <v>83</v>
      </c>
      <c r="AZ7" s="76"/>
      <c r="BA7" s="76"/>
      <c r="BB7" s="76"/>
      <c r="BC7" s="76"/>
      <c r="BD7" s="76"/>
      <c r="BF7" s="76" t="s">
        <v>84</v>
      </c>
      <c r="BG7" s="76"/>
      <c r="BH7" s="76"/>
      <c r="BI7" s="76"/>
      <c r="BJ7" s="76"/>
      <c r="BK7" s="76"/>
      <c r="BM7" s="76" t="s">
        <v>85</v>
      </c>
      <c r="BN7" s="76"/>
      <c r="BO7" s="76"/>
      <c r="BP7" s="76"/>
      <c r="BQ7" s="76"/>
      <c r="BR7" s="76"/>
      <c r="BT7" s="76" t="s">
        <v>86</v>
      </c>
      <c r="BU7" s="76"/>
      <c r="BV7" s="76"/>
      <c r="BW7" s="76"/>
      <c r="BX7" s="76"/>
      <c r="BY7" s="76"/>
      <c r="CA7" s="76" t="s">
        <v>87</v>
      </c>
      <c r="CB7" s="76"/>
      <c r="CC7" s="76"/>
      <c r="CD7" s="76"/>
      <c r="CE7" s="76"/>
      <c r="CF7" s="76"/>
      <c r="CH7" s="76" t="s">
        <v>88</v>
      </c>
      <c r="CI7" s="76"/>
      <c r="CJ7" s="76"/>
      <c r="CK7" s="76"/>
      <c r="CL7" s="76"/>
      <c r="CM7" s="76"/>
      <c r="CO7" s="76" t="s">
        <v>89</v>
      </c>
      <c r="CP7" s="76"/>
      <c r="CQ7" s="76"/>
      <c r="CR7" s="76"/>
      <c r="CS7" s="76"/>
      <c r="CT7" s="76"/>
      <c r="CV7" s="76" t="s">
        <v>90</v>
      </c>
      <c r="CW7" s="76"/>
      <c r="CX7" s="76"/>
      <c r="CY7" s="76"/>
      <c r="CZ7" s="76"/>
      <c r="DA7" s="7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61</v>
      </c>
      <c r="C9" s="15">
        <f>C14</f>
        <v>85.57</v>
      </c>
      <c r="D9" s="15">
        <f>C9*12</f>
        <v>1026.8399999999999</v>
      </c>
      <c r="I9" s="4" t="s">
        <v>61</v>
      </c>
      <c r="J9" s="15">
        <f>J14</f>
        <v>92.03</v>
      </c>
      <c r="K9" s="15">
        <f>J9*12</f>
        <v>1104.3600000000001</v>
      </c>
      <c r="P9" s="4" t="s">
        <v>61</v>
      </c>
      <c r="Q9" s="15">
        <f>Q14</f>
        <v>110.4</v>
      </c>
      <c r="R9" s="15">
        <f>Q9*12</f>
        <v>1324.8000000000002</v>
      </c>
      <c r="W9" s="4" t="s">
        <v>61</v>
      </c>
      <c r="X9" s="15">
        <f>X14</f>
        <v>74.299999999999983</v>
      </c>
      <c r="Y9" s="15">
        <f>X9*12</f>
        <v>891.5999999999998</v>
      </c>
      <c r="AD9" s="4" t="s">
        <v>61</v>
      </c>
      <c r="AE9" s="15">
        <f>AE14</f>
        <v>119.58000000000001</v>
      </c>
      <c r="AF9" s="15">
        <f>AE9*12</f>
        <v>1434.96</v>
      </c>
      <c r="AK9" s="4" t="s">
        <v>61</v>
      </c>
      <c r="AL9" s="15">
        <f>AL14</f>
        <v>60.720000000000006</v>
      </c>
      <c r="AM9" s="15">
        <f>AL9*12</f>
        <v>728.6400000000001</v>
      </c>
      <c r="AR9" s="4" t="s">
        <v>61</v>
      </c>
      <c r="AS9" s="15">
        <f>AS14</f>
        <v>52.52</v>
      </c>
      <c r="AT9" s="15">
        <f>AS9*12</f>
        <v>630.24</v>
      </c>
      <c r="AY9" s="4" t="s">
        <v>61</v>
      </c>
      <c r="AZ9" s="15">
        <f>AZ14</f>
        <v>103.46</v>
      </c>
      <c r="BA9" s="15">
        <f>AZ9*12</f>
        <v>1241.52</v>
      </c>
      <c r="BF9" s="4" t="s">
        <v>61</v>
      </c>
      <c r="BG9" s="15">
        <f>BG14</f>
        <v>129.89000000000001</v>
      </c>
      <c r="BH9" s="15">
        <f>BG9*12</f>
        <v>1558.6800000000003</v>
      </c>
      <c r="BM9" s="4" t="s">
        <v>61</v>
      </c>
      <c r="BN9" s="15">
        <f>BN14</f>
        <v>44.08</v>
      </c>
      <c r="BO9" s="15">
        <f>BN9*12</f>
        <v>528.96</v>
      </c>
      <c r="BT9" s="4" t="s">
        <v>61</v>
      </c>
      <c r="BU9" s="15">
        <f>BU14</f>
        <v>56.09</v>
      </c>
      <c r="BV9" s="15">
        <f>BU9*12</f>
        <v>673.08</v>
      </c>
      <c r="CA9" s="4" t="s">
        <v>61</v>
      </c>
      <c r="CB9" s="15">
        <f>CB14</f>
        <v>71.680000000000007</v>
      </c>
      <c r="CC9" s="15">
        <f>CB9*12</f>
        <v>860.16000000000008</v>
      </c>
      <c r="CH9" s="4" t="s">
        <v>61</v>
      </c>
      <c r="CI9" s="15">
        <f>CI14</f>
        <v>53.890000000000008</v>
      </c>
      <c r="CJ9" s="15">
        <f>CI9*12</f>
        <v>646.68000000000006</v>
      </c>
      <c r="CO9" s="4" t="s">
        <v>61</v>
      </c>
      <c r="CP9" s="15">
        <f>CP14</f>
        <v>38.669999999999995</v>
      </c>
      <c r="CQ9" s="15">
        <f>CP9*12</f>
        <v>464.03999999999996</v>
      </c>
      <c r="CV9" s="4" t="s">
        <v>61</v>
      </c>
      <c r="CW9" s="15">
        <f>CW14</f>
        <v>47.739999999999995</v>
      </c>
      <c r="CX9" s="15">
        <f>CW9*12</f>
        <v>572.87999999999988</v>
      </c>
    </row>
    <row r="10" spans="2:105" ht="15.75" thickBot="1" x14ac:dyDescent="0.3">
      <c r="B10" s="1" t="s">
        <v>9</v>
      </c>
      <c r="C10" s="14">
        <v>100.72</v>
      </c>
      <c r="D10" s="14">
        <v>102.77</v>
      </c>
      <c r="E10" s="14">
        <v>102.77</v>
      </c>
      <c r="F10" s="14">
        <v>102.77</v>
      </c>
      <c r="G10" s="14">
        <v>0</v>
      </c>
      <c r="I10" s="1" t="s">
        <v>9</v>
      </c>
      <c r="J10" s="14">
        <v>117.82</v>
      </c>
      <c r="K10" s="14">
        <v>123.17</v>
      </c>
      <c r="L10" s="14">
        <v>123.17</v>
      </c>
      <c r="M10" s="14">
        <v>123.17</v>
      </c>
      <c r="N10" s="14">
        <v>0</v>
      </c>
      <c r="P10" s="1" t="s">
        <v>9</v>
      </c>
      <c r="Q10" s="14">
        <v>139.75</v>
      </c>
      <c r="R10" s="14">
        <v>142.59</v>
      </c>
      <c r="S10" s="14">
        <v>142.59</v>
      </c>
      <c r="T10" s="14">
        <v>142.59</v>
      </c>
      <c r="U10" s="14">
        <v>0</v>
      </c>
      <c r="W10" s="1" t="s">
        <v>9</v>
      </c>
      <c r="X10" s="14">
        <v>65.489999999999995</v>
      </c>
      <c r="Y10" s="14">
        <v>66.819999999999993</v>
      </c>
      <c r="Z10" s="14">
        <v>66.819999999999993</v>
      </c>
      <c r="AA10" s="14">
        <v>66.819999999999993</v>
      </c>
      <c r="AB10" s="14">
        <v>0</v>
      </c>
      <c r="AD10" s="1" t="s">
        <v>9</v>
      </c>
      <c r="AE10" s="14">
        <v>120.31</v>
      </c>
      <c r="AF10" s="14">
        <v>126.63</v>
      </c>
      <c r="AG10" s="14">
        <v>126.63</v>
      </c>
      <c r="AH10" s="14">
        <v>126.63</v>
      </c>
      <c r="AI10" s="14">
        <v>0</v>
      </c>
      <c r="AK10" s="1" t="s">
        <v>9</v>
      </c>
      <c r="AL10" s="14">
        <v>105.9</v>
      </c>
      <c r="AM10" s="14">
        <v>123.17</v>
      </c>
      <c r="AN10" s="14">
        <v>123.17</v>
      </c>
      <c r="AO10" s="14">
        <v>123.17</v>
      </c>
      <c r="AP10" s="14">
        <v>0</v>
      </c>
      <c r="AR10" s="1" t="s">
        <v>9</v>
      </c>
      <c r="AS10" s="14">
        <v>123.11</v>
      </c>
      <c r="AT10" s="14">
        <v>123.11</v>
      </c>
      <c r="AU10" s="14">
        <v>123.11</v>
      </c>
      <c r="AV10" s="14">
        <v>123.11</v>
      </c>
      <c r="AW10" s="14">
        <v>0</v>
      </c>
      <c r="AY10" s="1" t="s">
        <v>9</v>
      </c>
      <c r="AZ10" s="14">
        <v>38.44</v>
      </c>
      <c r="BA10" s="14">
        <v>37.909999999999997</v>
      </c>
      <c r="BB10" s="14">
        <v>37.909999999999997</v>
      </c>
      <c r="BC10" s="14">
        <v>37.909999999999997</v>
      </c>
      <c r="BD10" s="14">
        <v>0</v>
      </c>
      <c r="BF10" s="1" t="s">
        <v>9</v>
      </c>
      <c r="BG10" s="14">
        <v>92.26</v>
      </c>
      <c r="BH10" s="14">
        <v>99.08</v>
      </c>
      <c r="BI10" s="14">
        <v>99.08</v>
      </c>
      <c r="BJ10" s="14">
        <v>99.08</v>
      </c>
      <c r="BK10" s="14">
        <v>0</v>
      </c>
      <c r="BM10" s="1" t="s">
        <v>9</v>
      </c>
      <c r="BN10" s="14">
        <v>146.74</v>
      </c>
      <c r="BO10" s="14">
        <v>146.72999999999999</v>
      </c>
      <c r="BP10" s="14">
        <v>146.72999999999999</v>
      </c>
      <c r="BQ10" s="14">
        <v>146.72999999999999</v>
      </c>
      <c r="BR10" s="14">
        <v>0</v>
      </c>
      <c r="BT10" s="1" t="s">
        <v>9</v>
      </c>
      <c r="BU10" s="14">
        <v>83.94</v>
      </c>
      <c r="BV10" s="14">
        <v>85.65</v>
      </c>
      <c r="BW10" s="14">
        <v>85.65</v>
      </c>
      <c r="BX10" s="14">
        <v>85.65</v>
      </c>
      <c r="BY10" s="14">
        <v>0</v>
      </c>
      <c r="CA10" s="1" t="s">
        <v>9</v>
      </c>
      <c r="CB10" s="14">
        <v>64.52</v>
      </c>
      <c r="CC10" s="14">
        <v>65.83</v>
      </c>
      <c r="CD10" s="14">
        <v>65.83</v>
      </c>
      <c r="CE10" s="14">
        <v>65.83</v>
      </c>
      <c r="CF10" s="14">
        <v>0</v>
      </c>
      <c r="CH10" s="1" t="s">
        <v>9</v>
      </c>
      <c r="CI10" s="14">
        <v>126.82</v>
      </c>
      <c r="CJ10" s="14">
        <v>129.4</v>
      </c>
      <c r="CK10" s="14">
        <v>129.4</v>
      </c>
      <c r="CL10" s="14">
        <v>129.4</v>
      </c>
      <c r="CM10" s="14">
        <v>0</v>
      </c>
      <c r="CO10" s="1" t="s">
        <v>9</v>
      </c>
      <c r="CP10" s="14">
        <v>99.4</v>
      </c>
      <c r="CQ10" s="14">
        <v>99.39</v>
      </c>
      <c r="CR10" s="14">
        <v>99.39</v>
      </c>
      <c r="CS10" s="14">
        <v>99.39</v>
      </c>
      <c r="CT10" s="14">
        <v>0</v>
      </c>
      <c r="CV10" s="1" t="s">
        <v>9</v>
      </c>
      <c r="CW10" s="14">
        <v>84.61</v>
      </c>
      <c r="CX10" s="14">
        <v>84.6</v>
      </c>
      <c r="CY10" s="14">
        <v>84.6</v>
      </c>
      <c r="CZ10" s="14">
        <v>84.6</v>
      </c>
      <c r="DA10" s="14">
        <v>0</v>
      </c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5" t="s">
        <v>62</v>
      </c>
      <c r="Q11" s="6"/>
      <c r="R11" s="6"/>
      <c r="S11" s="6"/>
      <c r="T11" s="6"/>
      <c r="U11" s="7"/>
      <c r="W11" s="5" t="s">
        <v>62</v>
      </c>
      <c r="X11" s="6"/>
      <c r="Y11" s="6"/>
      <c r="Z11" s="6"/>
      <c r="AA11" s="6"/>
      <c r="AB11" s="7"/>
      <c r="AD11" s="5" t="s">
        <v>62</v>
      </c>
      <c r="AE11" s="6"/>
      <c r="AF11" s="6"/>
      <c r="AG11" s="6"/>
      <c r="AH11" s="6"/>
      <c r="AI11" s="7"/>
      <c r="AK11" s="5" t="s">
        <v>62</v>
      </c>
      <c r="AL11" s="6"/>
      <c r="AM11" s="6"/>
      <c r="AN11" s="6"/>
      <c r="AO11" s="6"/>
      <c r="AP11" s="7"/>
      <c r="AR11" s="5" t="s">
        <v>62</v>
      </c>
      <c r="AS11" s="6"/>
      <c r="AT11" s="6"/>
      <c r="AU11" s="6"/>
      <c r="AV11" s="6"/>
      <c r="AW11" s="7"/>
      <c r="AY11" s="5" t="s">
        <v>62</v>
      </c>
      <c r="AZ11" s="6"/>
      <c r="BA11" s="6"/>
      <c r="BB11" s="6"/>
      <c r="BC11" s="6"/>
      <c r="BD11" s="7"/>
      <c r="BF11" s="5" t="s">
        <v>62</v>
      </c>
      <c r="BG11" s="6"/>
      <c r="BH11" s="6"/>
      <c r="BI11" s="6"/>
      <c r="BJ11" s="6"/>
      <c r="BK11" s="7"/>
      <c r="BM11" s="5" t="s">
        <v>62</v>
      </c>
      <c r="BN11" s="6"/>
      <c r="BO11" s="6"/>
      <c r="BP11" s="6"/>
      <c r="BQ11" s="6"/>
      <c r="BR11" s="7"/>
      <c r="BT11" s="5" t="s">
        <v>62</v>
      </c>
      <c r="BU11" s="6"/>
      <c r="BV11" s="6"/>
      <c r="BW11" s="6"/>
      <c r="BX11" s="6"/>
      <c r="BY11" s="7"/>
      <c r="CA11" s="5" t="s">
        <v>62</v>
      </c>
      <c r="CB11" s="6"/>
      <c r="CC11" s="6"/>
      <c r="CD11" s="6"/>
      <c r="CE11" s="6"/>
      <c r="CF11" s="7"/>
      <c r="CH11" s="5" t="s">
        <v>62</v>
      </c>
      <c r="CI11" s="6"/>
      <c r="CJ11" s="6"/>
      <c r="CK11" s="6"/>
      <c r="CL11" s="6"/>
      <c r="CM11" s="7"/>
      <c r="CO11" s="5" t="s">
        <v>62</v>
      </c>
      <c r="CP11" s="6"/>
      <c r="CQ11" s="6"/>
      <c r="CR11" s="6"/>
      <c r="CS11" s="6"/>
      <c r="CT11" s="7"/>
      <c r="CV11" s="5" t="s">
        <v>62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  <c r="CV13" s="11" t="s">
        <v>11</v>
      </c>
      <c r="CW13" s="16">
        <v>2024</v>
      </c>
      <c r="CX13" s="16">
        <v>2025</v>
      </c>
      <c r="CY13" s="16">
        <v>2026</v>
      </c>
      <c r="CZ13" s="16">
        <v>2027</v>
      </c>
      <c r="DA13" s="17">
        <v>2028</v>
      </c>
    </row>
    <row r="14" spans="2:105" x14ac:dyDescent="0.25">
      <c r="B14" s="12" t="s">
        <v>12</v>
      </c>
      <c r="C14" s="15">
        <v>85.57</v>
      </c>
      <c r="D14" s="15">
        <v>93.030000000000015</v>
      </c>
      <c r="E14" s="15">
        <v>91.944845077137245</v>
      </c>
      <c r="F14" s="15">
        <v>95.5270068571118</v>
      </c>
      <c r="G14" s="18">
        <v>0</v>
      </c>
      <c r="I14" s="12" t="s">
        <v>12</v>
      </c>
      <c r="J14" s="15">
        <v>92.03</v>
      </c>
      <c r="K14" s="15">
        <v>102.27</v>
      </c>
      <c r="L14" s="15">
        <v>102.95484507713724</v>
      </c>
      <c r="M14" s="15">
        <v>106.94700685711183</v>
      </c>
      <c r="N14" s="18">
        <v>0</v>
      </c>
      <c r="P14" s="12" t="s">
        <v>12</v>
      </c>
      <c r="Q14" s="15">
        <v>110.4</v>
      </c>
      <c r="R14" s="15">
        <v>121.39</v>
      </c>
      <c r="S14" s="15">
        <v>118.95484507713724</v>
      </c>
      <c r="T14" s="15">
        <v>123.63700685711181</v>
      </c>
      <c r="U14" s="18">
        <v>0</v>
      </c>
      <c r="W14" s="12" t="s">
        <v>12</v>
      </c>
      <c r="X14" s="15">
        <v>74.299999999999983</v>
      </c>
      <c r="Y14" s="15">
        <v>79.66</v>
      </c>
      <c r="Z14" s="15">
        <v>79.474845077137232</v>
      </c>
      <c r="AA14" s="15">
        <v>82.647006857111819</v>
      </c>
      <c r="AB14" s="18">
        <v>0</v>
      </c>
      <c r="AD14" s="12" t="s">
        <v>12</v>
      </c>
      <c r="AE14" s="15">
        <v>119.58000000000001</v>
      </c>
      <c r="AF14" s="15">
        <v>132.41999999999999</v>
      </c>
      <c r="AG14" s="15">
        <v>132.88484507713724</v>
      </c>
      <c r="AH14" s="15">
        <v>138.0170068571118</v>
      </c>
      <c r="AI14" s="18">
        <v>0</v>
      </c>
      <c r="AK14" s="12" t="s">
        <v>12</v>
      </c>
      <c r="AL14" s="15">
        <v>60.720000000000006</v>
      </c>
      <c r="AM14" s="15">
        <v>66.660000000000011</v>
      </c>
      <c r="AN14" s="15">
        <v>69.770443107769381</v>
      </c>
      <c r="AO14" s="15">
        <v>72.239099747124598</v>
      </c>
      <c r="AP14" s="18">
        <v>0</v>
      </c>
      <c r="AR14" s="12" t="s">
        <v>12</v>
      </c>
      <c r="AS14" s="15">
        <v>52.52</v>
      </c>
      <c r="AT14" s="15">
        <v>51.49</v>
      </c>
      <c r="AU14" s="15">
        <v>54.315571992202649</v>
      </c>
      <c r="AV14" s="15">
        <v>56.569587114990433</v>
      </c>
      <c r="AW14" s="18">
        <v>0</v>
      </c>
      <c r="AY14" s="12" t="s">
        <v>12</v>
      </c>
      <c r="AZ14" s="15">
        <v>103.46</v>
      </c>
      <c r="BA14" s="15">
        <v>110.03</v>
      </c>
      <c r="BB14" s="15">
        <v>105.99298873182951</v>
      </c>
      <c r="BC14" s="15">
        <v>109.06679754988181</v>
      </c>
      <c r="BD14" s="18">
        <v>0</v>
      </c>
      <c r="BF14" s="12" t="s">
        <v>12</v>
      </c>
      <c r="BG14" s="15">
        <v>129.89000000000001</v>
      </c>
      <c r="BH14" s="15">
        <v>144.85999999999999</v>
      </c>
      <c r="BI14" s="15">
        <v>148.32527368755214</v>
      </c>
      <c r="BJ14" s="15">
        <v>153.37037412007507</v>
      </c>
      <c r="BK14" s="18">
        <v>0</v>
      </c>
      <c r="BM14" s="12" t="s">
        <v>12</v>
      </c>
      <c r="BN14" s="15">
        <v>44.08</v>
      </c>
      <c r="BO14" s="15">
        <v>44.51</v>
      </c>
      <c r="BP14" s="15">
        <v>46.9569331244778</v>
      </c>
      <c r="BQ14" s="15">
        <v>48.902778776817108</v>
      </c>
      <c r="BR14" s="18">
        <v>0</v>
      </c>
      <c r="BT14" s="12" t="s">
        <v>12</v>
      </c>
      <c r="BU14" s="15">
        <v>56.09</v>
      </c>
      <c r="BV14" s="15">
        <v>61.300000000000004</v>
      </c>
      <c r="BW14" s="15">
        <v>60.455313335800547</v>
      </c>
      <c r="BX14" s="15">
        <v>62.84994902394115</v>
      </c>
      <c r="BY14" s="18">
        <v>0</v>
      </c>
      <c r="CA14" s="12" t="s">
        <v>12</v>
      </c>
      <c r="CB14" s="15">
        <v>71.680000000000007</v>
      </c>
      <c r="CC14" s="15">
        <v>72.830000000000013</v>
      </c>
      <c r="CD14" s="15">
        <v>76.683362309106059</v>
      </c>
      <c r="CE14" s="15">
        <v>79.756194069500012</v>
      </c>
      <c r="CF14" s="18">
        <v>0</v>
      </c>
      <c r="CH14" s="12" t="s">
        <v>12</v>
      </c>
      <c r="CI14" s="15">
        <v>53.890000000000008</v>
      </c>
      <c r="CJ14" s="15">
        <v>54.829999999999991</v>
      </c>
      <c r="CK14" s="15">
        <v>57.594488868281765</v>
      </c>
      <c r="CL14" s="15">
        <v>59.963582970253206</v>
      </c>
      <c r="CM14" s="18">
        <v>0</v>
      </c>
      <c r="CO14" s="12" t="s">
        <v>12</v>
      </c>
      <c r="CP14" s="15">
        <v>38.669999999999995</v>
      </c>
      <c r="CQ14" s="15">
        <v>38.81</v>
      </c>
      <c r="CR14" s="15">
        <v>43.859988430520708</v>
      </c>
      <c r="CS14" s="15">
        <v>45.49032036090496</v>
      </c>
      <c r="CT14" s="18">
        <v>0</v>
      </c>
      <c r="CV14" s="12" t="s">
        <v>12</v>
      </c>
      <c r="CW14" s="15">
        <v>47.739999999999995</v>
      </c>
      <c r="CX14" s="15">
        <v>48.040000000000006</v>
      </c>
      <c r="CY14" s="15">
        <v>50.443888367904286</v>
      </c>
      <c r="CZ14" s="15">
        <v>52.401357582138935</v>
      </c>
      <c r="DA14" s="18">
        <v>0</v>
      </c>
    </row>
    <row r="15" spans="2:105" x14ac:dyDescent="0.25">
      <c r="B15" s="12" t="s">
        <v>13</v>
      </c>
      <c r="C15" s="15">
        <v>85.57</v>
      </c>
      <c r="D15" s="15">
        <v>93.030000000000015</v>
      </c>
      <c r="E15" s="15">
        <v>91.944845077137245</v>
      </c>
      <c r="F15" s="15">
        <v>95.5270068571118</v>
      </c>
      <c r="G15" s="18">
        <v>0</v>
      </c>
      <c r="I15" s="12" t="s">
        <v>13</v>
      </c>
      <c r="J15" s="15">
        <v>92.03</v>
      </c>
      <c r="K15" s="15">
        <v>102.27</v>
      </c>
      <c r="L15" s="15">
        <v>102.95484507713724</v>
      </c>
      <c r="M15" s="15">
        <v>106.94700685711183</v>
      </c>
      <c r="N15" s="18">
        <v>0</v>
      </c>
      <c r="P15" s="12" t="s">
        <v>13</v>
      </c>
      <c r="Q15" s="15">
        <v>110.4</v>
      </c>
      <c r="R15" s="15">
        <v>121.39</v>
      </c>
      <c r="S15" s="15">
        <v>118.95484507713724</v>
      </c>
      <c r="T15" s="15">
        <v>123.63700685711181</v>
      </c>
      <c r="U15" s="18">
        <v>0</v>
      </c>
      <c r="W15" s="12" t="s">
        <v>13</v>
      </c>
      <c r="X15" s="15">
        <v>74.299999999999983</v>
      </c>
      <c r="Y15" s="15">
        <v>79.66</v>
      </c>
      <c r="Z15" s="15">
        <v>79.474845077137232</v>
      </c>
      <c r="AA15" s="15">
        <v>82.647006857111819</v>
      </c>
      <c r="AB15" s="18">
        <v>0</v>
      </c>
      <c r="AD15" s="12" t="s">
        <v>13</v>
      </c>
      <c r="AE15" s="15">
        <v>119.58000000000001</v>
      </c>
      <c r="AF15" s="15">
        <v>132.41999999999999</v>
      </c>
      <c r="AG15" s="15">
        <v>132.88484507713724</v>
      </c>
      <c r="AH15" s="15">
        <v>138.0170068571118</v>
      </c>
      <c r="AI15" s="18">
        <v>0</v>
      </c>
      <c r="AK15" s="12" t="s">
        <v>13</v>
      </c>
      <c r="AL15" s="15">
        <v>60.720000000000006</v>
      </c>
      <c r="AM15" s="15">
        <v>66.660000000000011</v>
      </c>
      <c r="AN15" s="15">
        <v>69.770443107769381</v>
      </c>
      <c r="AO15" s="15">
        <v>72.239099747124598</v>
      </c>
      <c r="AP15" s="18">
        <v>0</v>
      </c>
      <c r="AR15" s="12" t="s">
        <v>13</v>
      </c>
      <c r="AS15" s="15">
        <v>52.52</v>
      </c>
      <c r="AT15" s="15">
        <v>51.49</v>
      </c>
      <c r="AU15" s="15">
        <v>54.315571992202649</v>
      </c>
      <c r="AV15" s="15">
        <v>56.569587114990433</v>
      </c>
      <c r="AW15" s="18">
        <v>0</v>
      </c>
      <c r="AY15" s="12" t="s">
        <v>13</v>
      </c>
      <c r="AZ15" s="15">
        <v>103.46</v>
      </c>
      <c r="BA15" s="15">
        <v>110.03</v>
      </c>
      <c r="BB15" s="15">
        <v>105.99298873182951</v>
      </c>
      <c r="BC15" s="15">
        <v>109.06679754988181</v>
      </c>
      <c r="BD15" s="18">
        <v>0</v>
      </c>
      <c r="BF15" s="12" t="s">
        <v>13</v>
      </c>
      <c r="BG15" s="15">
        <v>129.89000000000001</v>
      </c>
      <c r="BH15" s="15">
        <v>144.85999999999999</v>
      </c>
      <c r="BI15" s="15">
        <v>148.32527368755214</v>
      </c>
      <c r="BJ15" s="15">
        <v>153.37037412007507</v>
      </c>
      <c r="BK15" s="18">
        <v>0</v>
      </c>
      <c r="BM15" s="12" t="s">
        <v>13</v>
      </c>
      <c r="BN15" s="15">
        <v>44.08</v>
      </c>
      <c r="BO15" s="15">
        <v>44.51</v>
      </c>
      <c r="BP15" s="15">
        <v>46.9569331244778</v>
      </c>
      <c r="BQ15" s="15">
        <v>48.902778776817108</v>
      </c>
      <c r="BR15" s="18">
        <v>0</v>
      </c>
      <c r="BT15" s="12" t="s">
        <v>13</v>
      </c>
      <c r="BU15" s="15">
        <v>56.09</v>
      </c>
      <c r="BV15" s="15">
        <v>61.300000000000004</v>
      </c>
      <c r="BW15" s="15">
        <v>60.455313335800547</v>
      </c>
      <c r="BX15" s="15">
        <v>62.84994902394115</v>
      </c>
      <c r="BY15" s="18">
        <v>0</v>
      </c>
      <c r="CA15" s="12" t="s">
        <v>13</v>
      </c>
      <c r="CB15" s="15">
        <v>71.680000000000007</v>
      </c>
      <c r="CC15" s="15">
        <v>72.830000000000013</v>
      </c>
      <c r="CD15" s="15">
        <v>76.683362309106059</v>
      </c>
      <c r="CE15" s="15">
        <v>79.756194069500012</v>
      </c>
      <c r="CF15" s="18">
        <v>0</v>
      </c>
      <c r="CH15" s="12" t="s">
        <v>13</v>
      </c>
      <c r="CI15" s="15">
        <v>53.890000000000008</v>
      </c>
      <c r="CJ15" s="15">
        <v>54.829999999999991</v>
      </c>
      <c r="CK15" s="15">
        <v>57.594488868281765</v>
      </c>
      <c r="CL15" s="15">
        <v>59.963582970253206</v>
      </c>
      <c r="CM15" s="18">
        <v>0</v>
      </c>
      <c r="CO15" s="12" t="s">
        <v>13</v>
      </c>
      <c r="CP15" s="15">
        <v>38.669999999999995</v>
      </c>
      <c r="CQ15" s="15">
        <v>38.81</v>
      </c>
      <c r="CR15" s="15">
        <v>43.859988430520708</v>
      </c>
      <c r="CS15" s="15">
        <v>45.49032036090496</v>
      </c>
      <c r="CT15" s="18">
        <v>0</v>
      </c>
      <c r="CV15" s="12" t="s">
        <v>13</v>
      </c>
      <c r="CW15" s="15">
        <v>47.739999999999995</v>
      </c>
      <c r="CX15" s="15">
        <v>48.040000000000006</v>
      </c>
      <c r="CY15" s="15">
        <v>50.443888367904286</v>
      </c>
      <c r="CZ15" s="15">
        <v>52.401357582138935</v>
      </c>
      <c r="DA15" s="18">
        <v>0</v>
      </c>
    </row>
    <row r="16" spans="2:105" x14ac:dyDescent="0.25">
      <c r="B16" s="12" t="s">
        <v>14</v>
      </c>
      <c r="C16" s="15">
        <v>85.57</v>
      </c>
      <c r="D16" s="15">
        <v>93.030000000000015</v>
      </c>
      <c r="E16" s="15">
        <v>91.944845077137245</v>
      </c>
      <c r="F16" s="15">
        <v>95.5270068571118</v>
      </c>
      <c r="G16" s="18">
        <v>0</v>
      </c>
      <c r="I16" s="12" t="s">
        <v>14</v>
      </c>
      <c r="J16" s="15">
        <v>92.03</v>
      </c>
      <c r="K16" s="15">
        <v>102.27</v>
      </c>
      <c r="L16" s="15">
        <v>102.95484507713724</v>
      </c>
      <c r="M16" s="15">
        <v>106.94700685711183</v>
      </c>
      <c r="N16" s="18">
        <v>0</v>
      </c>
      <c r="P16" s="12" t="s">
        <v>14</v>
      </c>
      <c r="Q16" s="15">
        <v>110.4</v>
      </c>
      <c r="R16" s="15">
        <v>121.39</v>
      </c>
      <c r="S16" s="15">
        <v>118.95484507713724</v>
      </c>
      <c r="T16" s="15">
        <v>123.63700685711181</v>
      </c>
      <c r="U16" s="18">
        <v>0</v>
      </c>
      <c r="W16" s="12" t="s">
        <v>14</v>
      </c>
      <c r="X16" s="15">
        <v>74.299999999999983</v>
      </c>
      <c r="Y16" s="15">
        <v>79.66</v>
      </c>
      <c r="Z16" s="15">
        <v>79.474845077137232</v>
      </c>
      <c r="AA16" s="15">
        <v>82.647006857111819</v>
      </c>
      <c r="AB16" s="18">
        <v>0</v>
      </c>
      <c r="AD16" s="12" t="s">
        <v>14</v>
      </c>
      <c r="AE16" s="15">
        <v>119.58000000000001</v>
      </c>
      <c r="AF16" s="15">
        <v>132.41999999999999</v>
      </c>
      <c r="AG16" s="15">
        <v>132.88484507713724</v>
      </c>
      <c r="AH16" s="15">
        <v>138.0170068571118</v>
      </c>
      <c r="AI16" s="18">
        <v>0</v>
      </c>
      <c r="AK16" s="12" t="s">
        <v>14</v>
      </c>
      <c r="AL16" s="15">
        <v>60.720000000000006</v>
      </c>
      <c r="AM16" s="15">
        <v>66.660000000000011</v>
      </c>
      <c r="AN16" s="15">
        <v>69.770443107769381</v>
      </c>
      <c r="AO16" s="15">
        <v>72.239099747124598</v>
      </c>
      <c r="AP16" s="18">
        <v>0</v>
      </c>
      <c r="AR16" s="12" t="s">
        <v>14</v>
      </c>
      <c r="AS16" s="15">
        <v>52.52</v>
      </c>
      <c r="AT16" s="15">
        <v>51.49</v>
      </c>
      <c r="AU16" s="15">
        <v>54.315571992202649</v>
      </c>
      <c r="AV16" s="15">
        <v>56.569587114990433</v>
      </c>
      <c r="AW16" s="18">
        <v>0</v>
      </c>
      <c r="AY16" s="12" t="s">
        <v>14</v>
      </c>
      <c r="AZ16" s="15">
        <v>103.46</v>
      </c>
      <c r="BA16" s="15">
        <v>110.03</v>
      </c>
      <c r="BB16" s="15">
        <v>105.99298873182951</v>
      </c>
      <c r="BC16" s="15">
        <v>109.06679754988181</v>
      </c>
      <c r="BD16" s="18">
        <v>0</v>
      </c>
      <c r="BF16" s="12" t="s">
        <v>14</v>
      </c>
      <c r="BG16" s="15">
        <v>126.56000000000002</v>
      </c>
      <c r="BH16" s="15">
        <v>144.85999999999999</v>
      </c>
      <c r="BI16" s="15">
        <v>148.32527368755214</v>
      </c>
      <c r="BJ16" s="15">
        <v>153.37037412007507</v>
      </c>
      <c r="BK16" s="18">
        <v>0</v>
      </c>
      <c r="BM16" s="12" t="s">
        <v>14</v>
      </c>
      <c r="BN16" s="15">
        <v>44.08</v>
      </c>
      <c r="BO16" s="15">
        <v>44.51</v>
      </c>
      <c r="BP16" s="15">
        <v>46.9569331244778</v>
      </c>
      <c r="BQ16" s="15">
        <v>48.902778776817108</v>
      </c>
      <c r="BR16" s="18">
        <v>0</v>
      </c>
      <c r="BT16" s="12" t="s">
        <v>14</v>
      </c>
      <c r="BU16" s="15">
        <v>56.09</v>
      </c>
      <c r="BV16" s="15">
        <v>61.300000000000004</v>
      </c>
      <c r="BW16" s="15">
        <v>60.455313335800547</v>
      </c>
      <c r="BX16" s="15">
        <v>62.84994902394115</v>
      </c>
      <c r="BY16" s="18">
        <v>0</v>
      </c>
      <c r="CA16" s="12" t="s">
        <v>14</v>
      </c>
      <c r="CB16" s="15">
        <v>71.680000000000007</v>
      </c>
      <c r="CC16" s="15">
        <v>72.830000000000013</v>
      </c>
      <c r="CD16" s="15">
        <v>76.683362309106059</v>
      </c>
      <c r="CE16" s="15">
        <v>79.756194069500012</v>
      </c>
      <c r="CF16" s="18">
        <v>0</v>
      </c>
      <c r="CH16" s="12" t="s">
        <v>14</v>
      </c>
      <c r="CI16" s="15">
        <v>53.890000000000008</v>
      </c>
      <c r="CJ16" s="15">
        <v>54.829999999999991</v>
      </c>
      <c r="CK16" s="15">
        <v>57.594488868281765</v>
      </c>
      <c r="CL16" s="15">
        <v>59.963582970253206</v>
      </c>
      <c r="CM16" s="18">
        <v>0</v>
      </c>
      <c r="CO16" s="12" t="s">
        <v>14</v>
      </c>
      <c r="CP16" s="15">
        <v>38.669999999999995</v>
      </c>
      <c r="CQ16" s="15">
        <v>38.81</v>
      </c>
      <c r="CR16" s="15">
        <v>43.859988430520708</v>
      </c>
      <c r="CS16" s="15">
        <v>45.49032036090496</v>
      </c>
      <c r="CT16" s="18">
        <v>0</v>
      </c>
      <c r="CV16" s="12" t="s">
        <v>14</v>
      </c>
      <c r="CW16" s="15">
        <v>47.739999999999995</v>
      </c>
      <c r="CX16" s="15">
        <v>48.040000000000006</v>
      </c>
      <c r="CY16" s="15">
        <v>50.443888367904286</v>
      </c>
      <c r="CZ16" s="15">
        <v>52.401357582138935</v>
      </c>
      <c r="DA16" s="18">
        <v>0</v>
      </c>
    </row>
    <row r="17" spans="2:105" x14ac:dyDescent="0.25">
      <c r="B17" s="12" t="s">
        <v>15</v>
      </c>
      <c r="C17" s="15">
        <v>86.189999999999984</v>
      </c>
      <c r="D17" s="15">
        <v>93.030000000000015</v>
      </c>
      <c r="E17" s="15">
        <v>91.944845077137245</v>
      </c>
      <c r="F17" s="15">
        <v>95.5270068571118</v>
      </c>
      <c r="G17" s="18">
        <v>0</v>
      </c>
      <c r="I17" s="12" t="s">
        <v>15</v>
      </c>
      <c r="J17" s="15">
        <v>92.759999999999991</v>
      </c>
      <c r="K17" s="15">
        <v>102.27</v>
      </c>
      <c r="L17" s="15">
        <v>102.95484507713724</v>
      </c>
      <c r="M17" s="15">
        <v>106.94700685711183</v>
      </c>
      <c r="N17" s="18">
        <v>0</v>
      </c>
      <c r="P17" s="12" t="s">
        <v>15</v>
      </c>
      <c r="Q17" s="15">
        <v>111.27000000000001</v>
      </c>
      <c r="R17" s="15">
        <v>121.39</v>
      </c>
      <c r="S17" s="15">
        <v>118.95484507713724</v>
      </c>
      <c r="T17" s="15">
        <v>123.63700685711181</v>
      </c>
      <c r="U17" s="18">
        <v>0</v>
      </c>
      <c r="W17" s="12" t="s">
        <v>15</v>
      </c>
      <c r="X17" s="15">
        <v>74.689999999999984</v>
      </c>
      <c r="Y17" s="15">
        <v>79.66</v>
      </c>
      <c r="Z17" s="15">
        <v>79.474845077137232</v>
      </c>
      <c r="AA17" s="15">
        <v>82.647006857111819</v>
      </c>
      <c r="AB17" s="18">
        <v>0</v>
      </c>
      <c r="AD17" s="12" t="s">
        <v>15</v>
      </c>
      <c r="AE17" s="15">
        <v>120.31</v>
      </c>
      <c r="AF17" s="15">
        <v>132.41999999999999</v>
      </c>
      <c r="AG17" s="15">
        <v>132.88484507713724</v>
      </c>
      <c r="AH17" s="15">
        <v>138.0170068571118</v>
      </c>
      <c r="AI17" s="18">
        <v>0</v>
      </c>
      <c r="AK17" s="12" t="s">
        <v>15</v>
      </c>
      <c r="AL17" s="15">
        <v>60.720000000000006</v>
      </c>
      <c r="AM17" s="15">
        <v>66.660000000000011</v>
      </c>
      <c r="AN17" s="15">
        <v>69.770443107769381</v>
      </c>
      <c r="AO17" s="15">
        <v>72.239099747124598</v>
      </c>
      <c r="AP17" s="18">
        <v>0</v>
      </c>
      <c r="AR17" s="12" t="s">
        <v>15</v>
      </c>
      <c r="AS17" s="15">
        <v>52.52</v>
      </c>
      <c r="AT17" s="15">
        <v>51.49</v>
      </c>
      <c r="AU17" s="15">
        <v>54.315571992202649</v>
      </c>
      <c r="AV17" s="15">
        <v>56.569587114990433</v>
      </c>
      <c r="AW17" s="18">
        <v>0</v>
      </c>
      <c r="AY17" s="12" t="s">
        <v>15</v>
      </c>
      <c r="AZ17" s="15">
        <v>106.91</v>
      </c>
      <c r="BA17" s="15">
        <v>110.03</v>
      </c>
      <c r="BB17" s="15">
        <v>105.99298873182951</v>
      </c>
      <c r="BC17" s="15">
        <v>109.06679754988181</v>
      </c>
      <c r="BD17" s="18">
        <v>0</v>
      </c>
      <c r="BF17" s="12" t="s">
        <v>15</v>
      </c>
      <c r="BG17" s="15">
        <v>131.79000000000002</v>
      </c>
      <c r="BH17" s="15">
        <v>144.85999999999999</v>
      </c>
      <c r="BI17" s="15">
        <v>148.32527368755214</v>
      </c>
      <c r="BJ17" s="15">
        <v>153.37037412007507</v>
      </c>
      <c r="BK17" s="18">
        <v>0</v>
      </c>
      <c r="BM17" s="12" t="s">
        <v>15</v>
      </c>
      <c r="BN17" s="15">
        <v>44.08</v>
      </c>
      <c r="BO17" s="15">
        <v>44.51</v>
      </c>
      <c r="BP17" s="15">
        <v>46.9569331244778</v>
      </c>
      <c r="BQ17" s="15">
        <v>48.902778776817108</v>
      </c>
      <c r="BR17" s="18">
        <v>0</v>
      </c>
      <c r="BT17" s="12" t="s">
        <v>15</v>
      </c>
      <c r="BU17" s="15">
        <v>60.09</v>
      </c>
      <c r="BV17" s="15">
        <v>61.300000000000004</v>
      </c>
      <c r="BW17" s="15">
        <v>60.455313335800547</v>
      </c>
      <c r="BX17" s="15">
        <v>62.84994902394115</v>
      </c>
      <c r="BY17" s="18">
        <v>0</v>
      </c>
      <c r="CA17" s="12" t="s">
        <v>15</v>
      </c>
      <c r="CB17" s="15">
        <v>74.75</v>
      </c>
      <c r="CC17" s="15">
        <v>72.830000000000013</v>
      </c>
      <c r="CD17" s="15">
        <v>76.683362309106059</v>
      </c>
      <c r="CE17" s="15">
        <v>79.756194069500012</v>
      </c>
      <c r="CF17" s="18">
        <v>0</v>
      </c>
      <c r="CH17" s="12" t="s">
        <v>15</v>
      </c>
      <c r="CI17" s="15">
        <v>53.890000000000008</v>
      </c>
      <c r="CJ17" s="15">
        <v>54.829999999999991</v>
      </c>
      <c r="CK17" s="15">
        <v>57.594488868281765</v>
      </c>
      <c r="CL17" s="15">
        <v>59.963582970253206</v>
      </c>
      <c r="CM17" s="18">
        <v>0</v>
      </c>
      <c r="CO17" s="12" t="s">
        <v>15</v>
      </c>
      <c r="CP17" s="15">
        <v>38.669999999999995</v>
      </c>
      <c r="CQ17" s="15">
        <v>38.81</v>
      </c>
      <c r="CR17" s="15">
        <v>43.859988430520708</v>
      </c>
      <c r="CS17" s="15">
        <v>45.49032036090496</v>
      </c>
      <c r="CT17" s="18">
        <v>0</v>
      </c>
      <c r="CV17" s="12" t="s">
        <v>15</v>
      </c>
      <c r="CW17" s="15">
        <v>47.739999999999995</v>
      </c>
      <c r="CX17" s="15">
        <v>48.040000000000006</v>
      </c>
      <c r="CY17" s="15">
        <v>50.443888367904286</v>
      </c>
      <c r="CZ17" s="15">
        <v>52.401357582138935</v>
      </c>
      <c r="DA17" s="18">
        <v>0</v>
      </c>
    </row>
    <row r="18" spans="2:105" x14ac:dyDescent="0.25">
      <c r="B18" s="12" t="s">
        <v>16</v>
      </c>
      <c r="C18" s="15">
        <v>86.189999999999984</v>
      </c>
      <c r="D18" s="15">
        <v>93.030000000000015</v>
      </c>
      <c r="E18" s="15">
        <v>91.944845077137245</v>
      </c>
      <c r="F18" s="15">
        <v>95.5270068571118</v>
      </c>
      <c r="G18" s="18">
        <v>0</v>
      </c>
      <c r="I18" s="12" t="s">
        <v>16</v>
      </c>
      <c r="J18" s="15">
        <v>92.759999999999991</v>
      </c>
      <c r="K18" s="15">
        <v>102.27</v>
      </c>
      <c r="L18" s="15">
        <v>102.95484507713724</v>
      </c>
      <c r="M18" s="15">
        <v>106.94700685711183</v>
      </c>
      <c r="N18" s="18">
        <v>0</v>
      </c>
      <c r="P18" s="12" t="s">
        <v>16</v>
      </c>
      <c r="Q18" s="15">
        <v>111.27000000000001</v>
      </c>
      <c r="R18" s="15">
        <v>121.39</v>
      </c>
      <c r="S18" s="15">
        <v>118.95484507713724</v>
      </c>
      <c r="T18" s="15">
        <v>123.63700685711181</v>
      </c>
      <c r="U18" s="18">
        <v>0</v>
      </c>
      <c r="W18" s="12" t="s">
        <v>16</v>
      </c>
      <c r="X18" s="15">
        <v>74.689999999999984</v>
      </c>
      <c r="Y18" s="15">
        <v>79.66</v>
      </c>
      <c r="Z18" s="15">
        <v>79.474845077137232</v>
      </c>
      <c r="AA18" s="15">
        <v>82.647006857111819</v>
      </c>
      <c r="AB18" s="18">
        <v>0</v>
      </c>
      <c r="AD18" s="12" t="s">
        <v>16</v>
      </c>
      <c r="AE18" s="15">
        <v>120.31</v>
      </c>
      <c r="AF18" s="15">
        <v>132.41999999999999</v>
      </c>
      <c r="AG18" s="15">
        <v>132.88484507713724</v>
      </c>
      <c r="AH18" s="15">
        <v>138.0170068571118</v>
      </c>
      <c r="AI18" s="18">
        <v>0</v>
      </c>
      <c r="AK18" s="12" t="s">
        <v>16</v>
      </c>
      <c r="AL18" s="15">
        <v>60.720000000000006</v>
      </c>
      <c r="AM18" s="15">
        <v>66.660000000000011</v>
      </c>
      <c r="AN18" s="15">
        <v>69.770443107769381</v>
      </c>
      <c r="AO18" s="15">
        <v>72.239099747124598</v>
      </c>
      <c r="AP18" s="18">
        <v>0</v>
      </c>
      <c r="AR18" s="12" t="s">
        <v>16</v>
      </c>
      <c r="AS18" s="15">
        <v>52.52</v>
      </c>
      <c r="AT18" s="15">
        <v>51.49</v>
      </c>
      <c r="AU18" s="15">
        <v>54.315571992202649</v>
      </c>
      <c r="AV18" s="15">
        <v>56.569587114990433</v>
      </c>
      <c r="AW18" s="18">
        <v>0</v>
      </c>
      <c r="AY18" s="12" t="s">
        <v>16</v>
      </c>
      <c r="AZ18" s="15">
        <v>106.91</v>
      </c>
      <c r="BA18" s="15">
        <v>110.03</v>
      </c>
      <c r="BB18" s="15">
        <v>105.99298873182951</v>
      </c>
      <c r="BC18" s="15">
        <v>109.06679754988181</v>
      </c>
      <c r="BD18" s="18">
        <v>0</v>
      </c>
      <c r="BF18" s="12" t="s">
        <v>16</v>
      </c>
      <c r="BG18" s="15">
        <v>131.79000000000002</v>
      </c>
      <c r="BH18" s="15">
        <v>144.85999999999999</v>
      </c>
      <c r="BI18" s="15">
        <v>148.32527368755214</v>
      </c>
      <c r="BJ18" s="15">
        <v>153.37037412007507</v>
      </c>
      <c r="BK18" s="18">
        <v>0</v>
      </c>
      <c r="BM18" s="12" t="s">
        <v>16</v>
      </c>
      <c r="BN18" s="15">
        <v>44.08</v>
      </c>
      <c r="BO18" s="15">
        <v>44.51</v>
      </c>
      <c r="BP18" s="15">
        <v>46.9569331244778</v>
      </c>
      <c r="BQ18" s="15">
        <v>48.902778776817108</v>
      </c>
      <c r="BR18" s="18">
        <v>0</v>
      </c>
      <c r="BT18" s="12" t="s">
        <v>16</v>
      </c>
      <c r="BU18" s="15">
        <v>60.09</v>
      </c>
      <c r="BV18" s="15">
        <v>61.300000000000004</v>
      </c>
      <c r="BW18" s="15">
        <v>60.455313335800547</v>
      </c>
      <c r="BX18" s="15">
        <v>62.84994902394115</v>
      </c>
      <c r="BY18" s="18">
        <v>0</v>
      </c>
      <c r="CA18" s="12" t="s">
        <v>16</v>
      </c>
      <c r="CB18" s="15">
        <v>74.75</v>
      </c>
      <c r="CC18" s="15">
        <v>72.830000000000013</v>
      </c>
      <c r="CD18" s="15">
        <v>76.683362309106059</v>
      </c>
      <c r="CE18" s="15">
        <v>79.756194069500012</v>
      </c>
      <c r="CF18" s="18">
        <v>0</v>
      </c>
      <c r="CH18" s="12" t="s">
        <v>16</v>
      </c>
      <c r="CI18" s="15">
        <v>53.890000000000008</v>
      </c>
      <c r="CJ18" s="15">
        <v>54.829999999999991</v>
      </c>
      <c r="CK18" s="15">
        <v>57.594488868281765</v>
      </c>
      <c r="CL18" s="15">
        <v>59.963582970253206</v>
      </c>
      <c r="CM18" s="18">
        <v>0</v>
      </c>
      <c r="CO18" s="12" t="s">
        <v>16</v>
      </c>
      <c r="CP18" s="15">
        <v>38.669999999999995</v>
      </c>
      <c r="CQ18" s="15">
        <v>38.81</v>
      </c>
      <c r="CR18" s="15">
        <v>43.859988430520708</v>
      </c>
      <c r="CS18" s="15">
        <v>45.49032036090496</v>
      </c>
      <c r="CT18" s="18">
        <v>0</v>
      </c>
      <c r="CV18" s="12" t="s">
        <v>16</v>
      </c>
      <c r="CW18" s="15">
        <v>47.739999999999995</v>
      </c>
      <c r="CX18" s="15">
        <v>48.040000000000006</v>
      </c>
      <c r="CY18" s="15">
        <v>50.443888367904286</v>
      </c>
      <c r="CZ18" s="15">
        <v>52.401357582138935</v>
      </c>
      <c r="DA18" s="18">
        <v>0</v>
      </c>
    </row>
    <row r="19" spans="2:105" x14ac:dyDescent="0.25">
      <c r="B19" s="12" t="s">
        <v>17</v>
      </c>
      <c r="C19" s="15">
        <v>89.949999999999989</v>
      </c>
      <c r="D19" s="15">
        <v>93.030000000000015</v>
      </c>
      <c r="E19" s="15">
        <v>91.944845077137245</v>
      </c>
      <c r="F19" s="15">
        <v>95.5270068571118</v>
      </c>
      <c r="G19" s="18">
        <v>0</v>
      </c>
      <c r="I19" s="12" t="s">
        <v>17</v>
      </c>
      <c r="J19" s="15">
        <v>97.16</v>
      </c>
      <c r="K19" s="15">
        <v>102.27</v>
      </c>
      <c r="L19" s="15">
        <v>102.95484507713724</v>
      </c>
      <c r="M19" s="15">
        <v>106.94700685711183</v>
      </c>
      <c r="N19" s="18">
        <v>0</v>
      </c>
      <c r="P19" s="12" t="s">
        <v>17</v>
      </c>
      <c r="Q19" s="15">
        <v>116.49000000000001</v>
      </c>
      <c r="R19" s="15">
        <v>121.39</v>
      </c>
      <c r="S19" s="15">
        <v>118.95484507713724</v>
      </c>
      <c r="T19" s="15">
        <v>123.63700685711181</v>
      </c>
      <c r="U19" s="18">
        <v>0</v>
      </c>
      <c r="W19" s="12" t="s">
        <v>17</v>
      </c>
      <c r="X19" s="15">
        <v>77.139999999999986</v>
      </c>
      <c r="Y19" s="15">
        <v>79.66</v>
      </c>
      <c r="Z19" s="15">
        <v>79.474845077137232</v>
      </c>
      <c r="AA19" s="15">
        <v>82.647006857111819</v>
      </c>
      <c r="AB19" s="18">
        <v>0</v>
      </c>
      <c r="AD19" s="12" t="s">
        <v>17</v>
      </c>
      <c r="AE19" s="15">
        <v>124.81</v>
      </c>
      <c r="AF19" s="15">
        <v>132.41999999999999</v>
      </c>
      <c r="AG19" s="15">
        <v>132.88484507713724</v>
      </c>
      <c r="AH19" s="15">
        <v>138.0170068571118</v>
      </c>
      <c r="AI19" s="18">
        <v>0</v>
      </c>
      <c r="AK19" s="12" t="s">
        <v>17</v>
      </c>
      <c r="AL19" s="15">
        <v>60.720000000000006</v>
      </c>
      <c r="AM19" s="15">
        <v>66.660000000000011</v>
      </c>
      <c r="AN19" s="15">
        <v>69.770443107769381</v>
      </c>
      <c r="AO19" s="15">
        <v>72.239099747124598</v>
      </c>
      <c r="AP19" s="18">
        <v>0</v>
      </c>
      <c r="AR19" s="12" t="s">
        <v>17</v>
      </c>
      <c r="AS19" s="15">
        <v>52.52</v>
      </c>
      <c r="AT19" s="15">
        <v>51.49</v>
      </c>
      <c r="AU19" s="15">
        <v>54.315571992202649</v>
      </c>
      <c r="AV19" s="15">
        <v>56.569587114990433</v>
      </c>
      <c r="AW19" s="18">
        <v>0</v>
      </c>
      <c r="AY19" s="12" t="s">
        <v>17</v>
      </c>
      <c r="AZ19" s="15">
        <v>107.74999999999999</v>
      </c>
      <c r="BA19" s="15">
        <v>110.03</v>
      </c>
      <c r="BB19" s="15">
        <v>105.99298873182951</v>
      </c>
      <c r="BC19" s="15">
        <v>109.06679754988181</v>
      </c>
      <c r="BD19" s="18">
        <v>0</v>
      </c>
      <c r="BF19" s="12" t="s">
        <v>17</v>
      </c>
      <c r="BG19" s="15">
        <v>132.56000000000003</v>
      </c>
      <c r="BH19" s="15">
        <v>144.85999999999999</v>
      </c>
      <c r="BI19" s="15">
        <v>148.32527368755214</v>
      </c>
      <c r="BJ19" s="15">
        <v>153.37037412007507</v>
      </c>
      <c r="BK19" s="18">
        <v>0</v>
      </c>
      <c r="BM19" s="12" t="s">
        <v>17</v>
      </c>
      <c r="BN19" s="15">
        <v>44.08</v>
      </c>
      <c r="BO19" s="15">
        <v>44.51</v>
      </c>
      <c r="BP19" s="15">
        <v>46.9569331244778</v>
      </c>
      <c r="BQ19" s="15">
        <v>48.902778776817108</v>
      </c>
      <c r="BR19" s="18">
        <v>0</v>
      </c>
      <c r="BT19" s="12" t="s">
        <v>17</v>
      </c>
      <c r="BU19" s="15">
        <v>60.21</v>
      </c>
      <c r="BV19" s="15">
        <v>61.300000000000004</v>
      </c>
      <c r="BW19" s="15">
        <v>60.455313335800547</v>
      </c>
      <c r="BX19" s="15">
        <v>62.84994902394115</v>
      </c>
      <c r="BY19" s="18">
        <v>0</v>
      </c>
      <c r="CA19" s="12" t="s">
        <v>17</v>
      </c>
      <c r="CB19" s="15">
        <v>74.84</v>
      </c>
      <c r="CC19" s="15">
        <v>72.830000000000013</v>
      </c>
      <c r="CD19" s="15">
        <v>76.683362309106059</v>
      </c>
      <c r="CE19" s="15">
        <v>79.756194069500012</v>
      </c>
      <c r="CF19" s="18">
        <v>0</v>
      </c>
      <c r="CH19" s="12" t="s">
        <v>17</v>
      </c>
      <c r="CI19" s="15">
        <v>54.070000000000007</v>
      </c>
      <c r="CJ19" s="15">
        <v>54.829999999999991</v>
      </c>
      <c r="CK19" s="15">
        <v>57.594488868281765</v>
      </c>
      <c r="CL19" s="15">
        <v>59.963582970253206</v>
      </c>
      <c r="CM19" s="18">
        <v>0</v>
      </c>
      <c r="CO19" s="12" t="s">
        <v>17</v>
      </c>
      <c r="CP19" s="15">
        <v>38.82</v>
      </c>
      <c r="CQ19" s="15">
        <v>38.81</v>
      </c>
      <c r="CR19" s="15">
        <v>43.859988430520708</v>
      </c>
      <c r="CS19" s="15">
        <v>45.49032036090496</v>
      </c>
      <c r="CT19" s="18">
        <v>0</v>
      </c>
      <c r="CV19" s="12" t="s">
        <v>17</v>
      </c>
      <c r="CW19" s="15">
        <v>47.739999999999995</v>
      </c>
      <c r="CX19" s="15">
        <v>48.040000000000006</v>
      </c>
      <c r="CY19" s="15">
        <v>50.443888367904286</v>
      </c>
      <c r="CZ19" s="15">
        <v>52.401357582138935</v>
      </c>
      <c r="DA19" s="18">
        <v>0</v>
      </c>
    </row>
    <row r="20" spans="2:105" x14ac:dyDescent="0.25">
      <c r="B20" s="12" t="s">
        <v>18</v>
      </c>
      <c r="C20" s="15">
        <v>89.949999999999989</v>
      </c>
      <c r="D20" s="15">
        <v>93.030000000000015</v>
      </c>
      <c r="E20" s="15">
        <v>91.944845077137245</v>
      </c>
      <c r="F20" s="15">
        <v>95.5270068571118</v>
      </c>
      <c r="G20" s="18">
        <v>0</v>
      </c>
      <c r="I20" s="12" t="s">
        <v>18</v>
      </c>
      <c r="J20" s="15">
        <v>97.16</v>
      </c>
      <c r="K20" s="15">
        <v>102.27</v>
      </c>
      <c r="L20" s="15">
        <v>102.95484507713724</v>
      </c>
      <c r="M20" s="15">
        <v>106.94700685711183</v>
      </c>
      <c r="N20" s="18">
        <v>0</v>
      </c>
      <c r="P20" s="12" t="s">
        <v>18</v>
      </c>
      <c r="Q20" s="15">
        <v>116.49000000000001</v>
      </c>
      <c r="R20" s="15">
        <v>121.39</v>
      </c>
      <c r="S20" s="15">
        <v>118.95484507713724</v>
      </c>
      <c r="T20" s="15">
        <v>123.63700685711181</v>
      </c>
      <c r="U20" s="18">
        <v>0</v>
      </c>
      <c r="W20" s="12" t="s">
        <v>18</v>
      </c>
      <c r="X20" s="15">
        <v>77.139999999999986</v>
      </c>
      <c r="Y20" s="15">
        <v>79.66</v>
      </c>
      <c r="Z20" s="15">
        <v>79.474845077137232</v>
      </c>
      <c r="AA20" s="15">
        <v>82.647006857111819</v>
      </c>
      <c r="AB20" s="18">
        <v>0</v>
      </c>
      <c r="AD20" s="12" t="s">
        <v>18</v>
      </c>
      <c r="AE20" s="15">
        <v>124.81</v>
      </c>
      <c r="AF20" s="15">
        <v>132.41999999999999</v>
      </c>
      <c r="AG20" s="15">
        <v>132.88484507713724</v>
      </c>
      <c r="AH20" s="15">
        <v>138.0170068571118</v>
      </c>
      <c r="AI20" s="18">
        <v>0</v>
      </c>
      <c r="AK20" s="12" t="s">
        <v>18</v>
      </c>
      <c r="AL20" s="15">
        <v>60.720000000000006</v>
      </c>
      <c r="AM20" s="15">
        <v>66.660000000000011</v>
      </c>
      <c r="AN20" s="15">
        <v>69.770443107769381</v>
      </c>
      <c r="AO20" s="15">
        <v>72.239099747124598</v>
      </c>
      <c r="AP20" s="18">
        <v>0</v>
      </c>
      <c r="AR20" s="12" t="s">
        <v>18</v>
      </c>
      <c r="AS20" s="15">
        <v>52.52</v>
      </c>
      <c r="AT20" s="15">
        <v>51.49</v>
      </c>
      <c r="AU20" s="15">
        <v>54.315571992202649</v>
      </c>
      <c r="AV20" s="15">
        <v>56.569587114990433</v>
      </c>
      <c r="AW20" s="18">
        <v>0</v>
      </c>
      <c r="AY20" s="12" t="s">
        <v>18</v>
      </c>
      <c r="AZ20" s="15">
        <v>111.44</v>
      </c>
      <c r="BA20" s="15">
        <v>110.03</v>
      </c>
      <c r="BB20" s="15">
        <v>105.99298873182951</v>
      </c>
      <c r="BC20" s="15">
        <v>109.06679754988181</v>
      </c>
      <c r="BD20" s="18">
        <v>0</v>
      </c>
      <c r="BF20" s="12" t="s">
        <v>18</v>
      </c>
      <c r="BG20" s="15">
        <v>132.56000000000003</v>
      </c>
      <c r="BH20" s="15">
        <v>144.85999999999999</v>
      </c>
      <c r="BI20" s="15">
        <v>148.32527368755214</v>
      </c>
      <c r="BJ20" s="15">
        <v>153.37037412007507</v>
      </c>
      <c r="BK20" s="18">
        <v>0</v>
      </c>
      <c r="BM20" s="12" t="s">
        <v>18</v>
      </c>
      <c r="BN20" s="15">
        <v>44.08</v>
      </c>
      <c r="BO20" s="15">
        <v>44.51</v>
      </c>
      <c r="BP20" s="15">
        <v>46.9569331244778</v>
      </c>
      <c r="BQ20" s="15">
        <v>48.902778776817108</v>
      </c>
      <c r="BR20" s="18">
        <v>0</v>
      </c>
      <c r="BT20" s="12" t="s">
        <v>18</v>
      </c>
      <c r="BU20" s="15">
        <v>60.21</v>
      </c>
      <c r="BV20" s="15">
        <v>61.300000000000004</v>
      </c>
      <c r="BW20" s="15">
        <v>60.455313335800547</v>
      </c>
      <c r="BX20" s="15">
        <v>62.84994902394115</v>
      </c>
      <c r="BY20" s="18">
        <v>0</v>
      </c>
      <c r="CA20" s="12" t="s">
        <v>18</v>
      </c>
      <c r="CB20" s="15">
        <v>74.84</v>
      </c>
      <c r="CC20" s="15">
        <v>72.830000000000013</v>
      </c>
      <c r="CD20" s="15">
        <v>76.683362309106059</v>
      </c>
      <c r="CE20" s="15">
        <v>79.756194069500012</v>
      </c>
      <c r="CF20" s="18">
        <v>0</v>
      </c>
      <c r="CH20" s="12" t="s">
        <v>18</v>
      </c>
      <c r="CI20" s="15">
        <v>54.070000000000007</v>
      </c>
      <c r="CJ20" s="15">
        <v>54.829999999999991</v>
      </c>
      <c r="CK20" s="15">
        <v>57.594488868281765</v>
      </c>
      <c r="CL20" s="15">
        <v>59.963582970253206</v>
      </c>
      <c r="CM20" s="18">
        <v>0</v>
      </c>
      <c r="CO20" s="12" t="s">
        <v>18</v>
      </c>
      <c r="CP20" s="15">
        <v>38.82</v>
      </c>
      <c r="CQ20" s="15">
        <v>38.81</v>
      </c>
      <c r="CR20" s="15">
        <v>43.859988430520708</v>
      </c>
      <c r="CS20" s="15">
        <v>45.49032036090496</v>
      </c>
      <c r="CT20" s="18">
        <v>0</v>
      </c>
      <c r="CV20" s="12" t="s">
        <v>18</v>
      </c>
      <c r="CW20" s="15">
        <v>47.739999999999995</v>
      </c>
      <c r="CX20" s="15">
        <v>48.040000000000006</v>
      </c>
      <c r="CY20" s="15">
        <v>50.443888367904286</v>
      </c>
      <c r="CZ20" s="15">
        <v>52.401357582138935</v>
      </c>
      <c r="DA20" s="18">
        <v>0</v>
      </c>
    </row>
    <row r="21" spans="2:105" x14ac:dyDescent="0.25">
      <c r="B21" s="12" t="s">
        <v>19</v>
      </c>
      <c r="C21" s="15">
        <v>89.949999999999989</v>
      </c>
      <c r="D21" s="15">
        <v>93.030000000000015</v>
      </c>
      <c r="E21" s="15">
        <v>91.944845077137245</v>
      </c>
      <c r="F21" s="15">
        <v>95.5270068571118</v>
      </c>
      <c r="G21" s="18">
        <v>0</v>
      </c>
      <c r="I21" s="12" t="s">
        <v>19</v>
      </c>
      <c r="J21" s="15">
        <v>97.16</v>
      </c>
      <c r="K21" s="15">
        <v>102.27</v>
      </c>
      <c r="L21" s="15">
        <v>102.95484507713724</v>
      </c>
      <c r="M21" s="15">
        <v>106.94700685711183</v>
      </c>
      <c r="N21" s="18">
        <v>0</v>
      </c>
      <c r="P21" s="12" t="s">
        <v>19</v>
      </c>
      <c r="Q21" s="15">
        <v>116.49000000000001</v>
      </c>
      <c r="R21" s="15">
        <v>121.39</v>
      </c>
      <c r="S21" s="15">
        <v>118.95484507713724</v>
      </c>
      <c r="T21" s="15">
        <v>123.63700685711181</v>
      </c>
      <c r="U21" s="18">
        <v>0</v>
      </c>
      <c r="W21" s="12" t="s">
        <v>19</v>
      </c>
      <c r="X21" s="15">
        <v>77.139999999999986</v>
      </c>
      <c r="Y21" s="15">
        <v>79.66</v>
      </c>
      <c r="Z21" s="15">
        <v>79.474845077137232</v>
      </c>
      <c r="AA21" s="15">
        <v>82.647006857111819</v>
      </c>
      <c r="AB21" s="18">
        <v>0</v>
      </c>
      <c r="AD21" s="12" t="s">
        <v>19</v>
      </c>
      <c r="AE21" s="15">
        <v>124.81</v>
      </c>
      <c r="AF21" s="15">
        <v>132.41999999999999</v>
      </c>
      <c r="AG21" s="15">
        <v>132.88484507713724</v>
      </c>
      <c r="AH21" s="15">
        <v>138.0170068571118</v>
      </c>
      <c r="AI21" s="18">
        <v>0</v>
      </c>
      <c r="AK21" s="12" t="s">
        <v>19</v>
      </c>
      <c r="AL21" s="15">
        <v>60.720000000000006</v>
      </c>
      <c r="AM21" s="15">
        <v>66.660000000000011</v>
      </c>
      <c r="AN21" s="15">
        <v>69.770443107769381</v>
      </c>
      <c r="AO21" s="15">
        <v>72.239099747124598</v>
      </c>
      <c r="AP21" s="18">
        <v>0</v>
      </c>
      <c r="AR21" s="12" t="s">
        <v>19</v>
      </c>
      <c r="AS21" s="15">
        <v>52.52</v>
      </c>
      <c r="AT21" s="15">
        <v>51.49</v>
      </c>
      <c r="AU21" s="15">
        <v>54.315571992202649</v>
      </c>
      <c r="AV21" s="15">
        <v>56.569587114990433</v>
      </c>
      <c r="AW21" s="18">
        <v>0</v>
      </c>
      <c r="AY21" s="12" t="s">
        <v>19</v>
      </c>
      <c r="AZ21" s="15">
        <v>111.44</v>
      </c>
      <c r="BA21" s="15">
        <v>110.03</v>
      </c>
      <c r="BB21" s="15">
        <v>105.99298873182951</v>
      </c>
      <c r="BC21" s="15">
        <v>109.06679754988181</v>
      </c>
      <c r="BD21" s="18">
        <v>0</v>
      </c>
      <c r="BF21" s="12" t="s">
        <v>19</v>
      </c>
      <c r="BG21" s="15">
        <v>132.56000000000003</v>
      </c>
      <c r="BH21" s="15">
        <v>144.85999999999999</v>
      </c>
      <c r="BI21" s="15">
        <v>148.32527368755214</v>
      </c>
      <c r="BJ21" s="15">
        <v>153.37037412007507</v>
      </c>
      <c r="BK21" s="18">
        <v>0</v>
      </c>
      <c r="BM21" s="12" t="s">
        <v>19</v>
      </c>
      <c r="BN21" s="15">
        <v>44.08</v>
      </c>
      <c r="BO21" s="15">
        <v>44.51</v>
      </c>
      <c r="BP21" s="15">
        <v>46.9569331244778</v>
      </c>
      <c r="BQ21" s="15">
        <v>48.902778776817108</v>
      </c>
      <c r="BR21" s="18">
        <v>0</v>
      </c>
      <c r="BT21" s="12" t="s">
        <v>19</v>
      </c>
      <c r="BU21" s="15">
        <v>60.21</v>
      </c>
      <c r="BV21" s="15">
        <v>61.300000000000004</v>
      </c>
      <c r="BW21" s="15">
        <v>60.455313335800547</v>
      </c>
      <c r="BX21" s="15">
        <v>62.84994902394115</v>
      </c>
      <c r="BY21" s="18">
        <v>0</v>
      </c>
      <c r="CA21" s="12" t="s">
        <v>19</v>
      </c>
      <c r="CB21" s="15">
        <v>74.84</v>
      </c>
      <c r="CC21" s="15">
        <v>72.830000000000013</v>
      </c>
      <c r="CD21" s="15">
        <v>76.683362309106059</v>
      </c>
      <c r="CE21" s="15">
        <v>79.756194069500012</v>
      </c>
      <c r="CF21" s="18">
        <v>0</v>
      </c>
      <c r="CH21" s="12" t="s">
        <v>19</v>
      </c>
      <c r="CI21" s="15">
        <v>54.070000000000007</v>
      </c>
      <c r="CJ21" s="15">
        <v>54.829999999999991</v>
      </c>
      <c r="CK21" s="15">
        <v>57.594488868281765</v>
      </c>
      <c r="CL21" s="15">
        <v>59.963582970253206</v>
      </c>
      <c r="CM21" s="18">
        <v>0</v>
      </c>
      <c r="CO21" s="12" t="s">
        <v>19</v>
      </c>
      <c r="CP21" s="15">
        <v>38.82</v>
      </c>
      <c r="CQ21" s="15">
        <v>38.81</v>
      </c>
      <c r="CR21" s="15">
        <v>43.859988430520708</v>
      </c>
      <c r="CS21" s="15">
        <v>45.49032036090496</v>
      </c>
      <c r="CT21" s="18">
        <v>0</v>
      </c>
      <c r="CV21" s="12" t="s">
        <v>19</v>
      </c>
      <c r="CW21" s="15">
        <v>47.739999999999995</v>
      </c>
      <c r="CX21" s="15">
        <v>48.040000000000006</v>
      </c>
      <c r="CY21" s="15">
        <v>50.443888367904286</v>
      </c>
      <c r="CZ21" s="15">
        <v>52.401357582138935</v>
      </c>
      <c r="DA21" s="18">
        <v>0</v>
      </c>
    </row>
    <row r="22" spans="2:105" x14ac:dyDescent="0.25">
      <c r="B22" s="12" t="s">
        <v>20</v>
      </c>
      <c r="C22" s="15">
        <v>91.039999999999992</v>
      </c>
      <c r="D22" s="15">
        <v>93.030000000000015</v>
      </c>
      <c r="E22" s="15">
        <v>91.944845077137245</v>
      </c>
      <c r="F22" s="15">
        <v>95.5270068571118</v>
      </c>
      <c r="G22" s="18">
        <v>0</v>
      </c>
      <c r="I22" s="12" t="s">
        <v>20</v>
      </c>
      <c r="J22" s="15">
        <v>97.609999999999985</v>
      </c>
      <c r="K22" s="15">
        <v>102.27</v>
      </c>
      <c r="L22" s="15">
        <v>102.95484507713724</v>
      </c>
      <c r="M22" s="15">
        <v>106.94700685711183</v>
      </c>
      <c r="N22" s="18">
        <v>0</v>
      </c>
      <c r="P22" s="12" t="s">
        <v>20</v>
      </c>
      <c r="Q22" s="15">
        <v>118.59</v>
      </c>
      <c r="R22" s="15">
        <v>121.39</v>
      </c>
      <c r="S22" s="15">
        <v>118.95484507713724</v>
      </c>
      <c r="T22" s="15">
        <v>123.63700685711181</v>
      </c>
      <c r="U22" s="18">
        <v>0</v>
      </c>
      <c r="W22" s="12" t="s">
        <v>20</v>
      </c>
      <c r="X22" s="15">
        <v>78.389999999999986</v>
      </c>
      <c r="Y22" s="15">
        <v>79.66</v>
      </c>
      <c r="Z22" s="15">
        <v>79.474845077137232</v>
      </c>
      <c r="AA22" s="15">
        <v>82.647006857111819</v>
      </c>
      <c r="AB22" s="18">
        <v>0</v>
      </c>
      <c r="AD22" s="12" t="s">
        <v>20</v>
      </c>
      <c r="AE22" s="15">
        <v>125.26</v>
      </c>
      <c r="AF22" s="15">
        <v>132.41999999999999</v>
      </c>
      <c r="AG22" s="15">
        <v>132.88484507713724</v>
      </c>
      <c r="AH22" s="15">
        <v>138.0170068571118</v>
      </c>
      <c r="AI22" s="18">
        <v>0</v>
      </c>
      <c r="AK22" s="12" t="s">
        <v>20</v>
      </c>
      <c r="AL22" s="15">
        <v>60.720000000000006</v>
      </c>
      <c r="AM22" s="15">
        <v>66.660000000000011</v>
      </c>
      <c r="AN22" s="15">
        <v>69.770443107769381</v>
      </c>
      <c r="AO22" s="15">
        <v>72.239099747124598</v>
      </c>
      <c r="AP22" s="18">
        <v>0</v>
      </c>
      <c r="AR22" s="12" t="s">
        <v>20</v>
      </c>
      <c r="AS22" s="15">
        <v>52.52</v>
      </c>
      <c r="AT22" s="15">
        <v>51.49</v>
      </c>
      <c r="AU22" s="15">
        <v>54.315571992202649</v>
      </c>
      <c r="AV22" s="15">
        <v>56.569587114990433</v>
      </c>
      <c r="AW22" s="18">
        <v>0</v>
      </c>
      <c r="AY22" s="12" t="s">
        <v>20</v>
      </c>
      <c r="AZ22" s="15">
        <v>111.44</v>
      </c>
      <c r="BA22" s="15">
        <v>110.03</v>
      </c>
      <c r="BB22" s="15">
        <v>105.99298873182951</v>
      </c>
      <c r="BC22" s="15">
        <v>109.06679754988181</v>
      </c>
      <c r="BD22" s="18">
        <v>0</v>
      </c>
      <c r="BF22" s="12" t="s">
        <v>20</v>
      </c>
      <c r="BG22" s="15">
        <v>132.56000000000003</v>
      </c>
      <c r="BH22" s="15">
        <v>144.85999999999999</v>
      </c>
      <c r="BI22" s="15">
        <v>148.32527368755214</v>
      </c>
      <c r="BJ22" s="15">
        <v>153.37037412007507</v>
      </c>
      <c r="BK22" s="18">
        <v>0</v>
      </c>
      <c r="BM22" s="12" t="s">
        <v>20</v>
      </c>
      <c r="BN22" s="15">
        <v>44.08</v>
      </c>
      <c r="BO22" s="15">
        <v>44.51</v>
      </c>
      <c r="BP22" s="15">
        <v>46.9569331244778</v>
      </c>
      <c r="BQ22" s="15">
        <v>48.902778776817108</v>
      </c>
      <c r="BR22" s="18">
        <v>0</v>
      </c>
      <c r="BT22" s="12" t="s">
        <v>20</v>
      </c>
      <c r="BU22" s="15">
        <v>60.21</v>
      </c>
      <c r="BV22" s="15">
        <v>61.300000000000004</v>
      </c>
      <c r="BW22" s="15">
        <v>60.455313335800547</v>
      </c>
      <c r="BX22" s="15">
        <v>62.84994902394115</v>
      </c>
      <c r="BY22" s="18">
        <v>0</v>
      </c>
      <c r="CA22" s="12" t="s">
        <v>20</v>
      </c>
      <c r="CB22" s="15">
        <v>74.84</v>
      </c>
      <c r="CC22" s="15">
        <v>72.830000000000013</v>
      </c>
      <c r="CD22" s="15">
        <v>76.683362309106059</v>
      </c>
      <c r="CE22" s="15">
        <v>79.756194069500012</v>
      </c>
      <c r="CF22" s="18">
        <v>0</v>
      </c>
      <c r="CH22" s="12" t="s">
        <v>20</v>
      </c>
      <c r="CI22" s="15">
        <v>54.070000000000007</v>
      </c>
      <c r="CJ22" s="15">
        <v>54.829999999999991</v>
      </c>
      <c r="CK22" s="15">
        <v>57.594488868281765</v>
      </c>
      <c r="CL22" s="15">
        <v>59.963582970253206</v>
      </c>
      <c r="CM22" s="18">
        <v>0</v>
      </c>
      <c r="CO22" s="12" t="s">
        <v>20</v>
      </c>
      <c r="CP22" s="15">
        <v>38.82</v>
      </c>
      <c r="CQ22" s="15">
        <v>38.81</v>
      </c>
      <c r="CR22" s="15">
        <v>43.859988430520708</v>
      </c>
      <c r="CS22" s="15">
        <v>45.49032036090496</v>
      </c>
      <c r="CT22" s="18">
        <v>0</v>
      </c>
      <c r="CV22" s="12" t="s">
        <v>20</v>
      </c>
      <c r="CW22" s="15">
        <v>48.059999999999995</v>
      </c>
      <c r="CX22" s="15">
        <v>48.040000000000006</v>
      </c>
      <c r="CY22" s="15">
        <v>50.443888367904286</v>
      </c>
      <c r="CZ22" s="15">
        <v>52.401357582138935</v>
      </c>
      <c r="DA22" s="18">
        <v>0</v>
      </c>
    </row>
    <row r="23" spans="2:105" x14ac:dyDescent="0.25">
      <c r="B23" s="12" t="s">
        <v>21</v>
      </c>
      <c r="C23" s="15">
        <v>91.039999999999992</v>
      </c>
      <c r="D23" s="15">
        <v>93.030000000000015</v>
      </c>
      <c r="E23" s="15">
        <v>91.944845077137245</v>
      </c>
      <c r="F23" s="15">
        <v>95.5270068571118</v>
      </c>
      <c r="G23" s="18">
        <v>0</v>
      </c>
      <c r="I23" s="12" t="s">
        <v>21</v>
      </c>
      <c r="J23" s="15">
        <v>97.609999999999985</v>
      </c>
      <c r="K23" s="15">
        <v>102.27</v>
      </c>
      <c r="L23" s="15">
        <v>102.95484507713724</v>
      </c>
      <c r="M23" s="15">
        <v>106.94700685711183</v>
      </c>
      <c r="N23" s="18">
        <v>0</v>
      </c>
      <c r="P23" s="12" t="s">
        <v>21</v>
      </c>
      <c r="Q23" s="15">
        <v>118.59</v>
      </c>
      <c r="R23" s="15">
        <v>121.39</v>
      </c>
      <c r="S23" s="15">
        <v>118.95484507713724</v>
      </c>
      <c r="T23" s="15">
        <v>123.63700685711181</v>
      </c>
      <c r="U23" s="18">
        <v>0</v>
      </c>
      <c r="W23" s="12" t="s">
        <v>21</v>
      </c>
      <c r="X23" s="15">
        <v>78.389999999999986</v>
      </c>
      <c r="Y23" s="15">
        <v>79.66</v>
      </c>
      <c r="Z23" s="15">
        <v>79.474845077137232</v>
      </c>
      <c r="AA23" s="15">
        <v>82.647006857111819</v>
      </c>
      <c r="AB23" s="18">
        <v>0</v>
      </c>
      <c r="AD23" s="12" t="s">
        <v>21</v>
      </c>
      <c r="AE23" s="15">
        <v>125.26</v>
      </c>
      <c r="AF23" s="15">
        <v>132.41999999999999</v>
      </c>
      <c r="AG23" s="15">
        <v>132.88484507713724</v>
      </c>
      <c r="AH23" s="15">
        <v>138.0170068571118</v>
      </c>
      <c r="AI23" s="18">
        <v>0</v>
      </c>
      <c r="AK23" s="12" t="s">
        <v>21</v>
      </c>
      <c r="AL23" s="15">
        <v>60.720000000000006</v>
      </c>
      <c r="AM23" s="15">
        <v>66.660000000000011</v>
      </c>
      <c r="AN23" s="15">
        <v>69.770443107769381</v>
      </c>
      <c r="AO23" s="15">
        <v>72.239099747124598</v>
      </c>
      <c r="AP23" s="18">
        <v>0</v>
      </c>
      <c r="AR23" s="12" t="s">
        <v>21</v>
      </c>
      <c r="AS23" s="15">
        <v>52.52</v>
      </c>
      <c r="AT23" s="15">
        <v>51.49</v>
      </c>
      <c r="AU23" s="15">
        <v>54.315571992202649</v>
      </c>
      <c r="AV23" s="15">
        <v>56.569587114990433</v>
      </c>
      <c r="AW23" s="18">
        <v>0</v>
      </c>
      <c r="AY23" s="12" t="s">
        <v>21</v>
      </c>
      <c r="AZ23" s="15">
        <v>111.44</v>
      </c>
      <c r="BA23" s="15">
        <v>110.03</v>
      </c>
      <c r="BB23" s="15">
        <v>105.99298873182951</v>
      </c>
      <c r="BC23" s="15">
        <v>109.06679754988181</v>
      </c>
      <c r="BD23" s="18">
        <v>0</v>
      </c>
      <c r="BF23" s="12" t="s">
        <v>21</v>
      </c>
      <c r="BG23" s="15">
        <v>132.56000000000003</v>
      </c>
      <c r="BH23" s="15">
        <v>144.85999999999999</v>
      </c>
      <c r="BI23" s="15">
        <v>148.32527368755214</v>
      </c>
      <c r="BJ23" s="15">
        <v>153.37037412007507</v>
      </c>
      <c r="BK23" s="18">
        <v>0</v>
      </c>
      <c r="BM23" s="12" t="s">
        <v>21</v>
      </c>
      <c r="BN23" s="15">
        <v>44.08</v>
      </c>
      <c r="BO23" s="15">
        <v>44.51</v>
      </c>
      <c r="BP23" s="15">
        <v>46.9569331244778</v>
      </c>
      <c r="BQ23" s="15">
        <v>48.902778776817108</v>
      </c>
      <c r="BR23" s="18">
        <v>0</v>
      </c>
      <c r="BT23" s="12" t="s">
        <v>21</v>
      </c>
      <c r="BU23" s="15">
        <v>60.21</v>
      </c>
      <c r="BV23" s="15">
        <v>61.300000000000004</v>
      </c>
      <c r="BW23" s="15">
        <v>60.455313335800547</v>
      </c>
      <c r="BX23" s="15">
        <v>62.84994902394115</v>
      </c>
      <c r="BY23" s="18">
        <v>0</v>
      </c>
      <c r="CA23" s="12" t="s">
        <v>21</v>
      </c>
      <c r="CB23" s="15">
        <v>74.84</v>
      </c>
      <c r="CC23" s="15">
        <v>72.830000000000013</v>
      </c>
      <c r="CD23" s="15">
        <v>76.683362309106059</v>
      </c>
      <c r="CE23" s="15">
        <v>79.756194069500012</v>
      </c>
      <c r="CF23" s="18">
        <v>0</v>
      </c>
      <c r="CH23" s="12" t="s">
        <v>21</v>
      </c>
      <c r="CI23" s="15">
        <v>54.070000000000007</v>
      </c>
      <c r="CJ23" s="15">
        <v>54.829999999999991</v>
      </c>
      <c r="CK23" s="15">
        <v>57.594488868281765</v>
      </c>
      <c r="CL23" s="15">
        <v>59.963582970253206</v>
      </c>
      <c r="CM23" s="18">
        <v>0</v>
      </c>
      <c r="CO23" s="12" t="s">
        <v>21</v>
      </c>
      <c r="CP23" s="15">
        <v>38.82</v>
      </c>
      <c r="CQ23" s="15">
        <v>38.81</v>
      </c>
      <c r="CR23" s="15">
        <v>43.859988430520708</v>
      </c>
      <c r="CS23" s="15">
        <v>45.49032036090496</v>
      </c>
      <c r="CT23" s="18">
        <v>0</v>
      </c>
      <c r="CV23" s="12" t="s">
        <v>21</v>
      </c>
      <c r="CW23" s="15">
        <v>48.059999999999995</v>
      </c>
      <c r="CX23" s="15">
        <v>48.040000000000006</v>
      </c>
      <c r="CY23" s="15">
        <v>50.443888367904286</v>
      </c>
      <c r="CZ23" s="15">
        <v>52.401357582138935</v>
      </c>
      <c r="DA23" s="18">
        <v>0</v>
      </c>
    </row>
    <row r="24" spans="2:105" x14ac:dyDescent="0.25">
      <c r="B24" s="12" t="s">
        <v>22</v>
      </c>
      <c r="C24" s="15">
        <v>91.039999999999992</v>
      </c>
      <c r="D24" s="15">
        <v>93.030000000000015</v>
      </c>
      <c r="E24" s="15">
        <v>91.944845077137245</v>
      </c>
      <c r="F24" s="15">
        <v>95.5270068571118</v>
      </c>
      <c r="G24" s="18">
        <v>0</v>
      </c>
      <c r="I24" s="12" t="s">
        <v>22</v>
      </c>
      <c r="J24" s="15">
        <v>97.609999999999985</v>
      </c>
      <c r="K24" s="15">
        <v>102.27</v>
      </c>
      <c r="L24" s="15">
        <v>102.95484507713724</v>
      </c>
      <c r="M24" s="15">
        <v>106.94700685711183</v>
      </c>
      <c r="N24" s="18">
        <v>0</v>
      </c>
      <c r="P24" s="12" t="s">
        <v>22</v>
      </c>
      <c r="Q24" s="15">
        <v>118.59</v>
      </c>
      <c r="R24" s="15">
        <v>121.39</v>
      </c>
      <c r="S24" s="15">
        <v>118.95484507713724</v>
      </c>
      <c r="T24" s="15">
        <v>123.63700685711181</v>
      </c>
      <c r="U24" s="18">
        <v>0</v>
      </c>
      <c r="W24" s="12" t="s">
        <v>22</v>
      </c>
      <c r="X24" s="15">
        <v>78.389999999999986</v>
      </c>
      <c r="Y24" s="15">
        <v>79.66</v>
      </c>
      <c r="Z24" s="15">
        <v>79.474845077137232</v>
      </c>
      <c r="AA24" s="15">
        <v>82.647006857111819</v>
      </c>
      <c r="AB24" s="18">
        <v>0</v>
      </c>
      <c r="AD24" s="12" t="s">
        <v>22</v>
      </c>
      <c r="AE24" s="15">
        <v>125.26</v>
      </c>
      <c r="AF24" s="15">
        <v>132.41999999999999</v>
      </c>
      <c r="AG24" s="15">
        <v>132.88484507713724</v>
      </c>
      <c r="AH24" s="15">
        <v>138.0170068571118</v>
      </c>
      <c r="AI24" s="18">
        <v>0</v>
      </c>
      <c r="AK24" s="12" t="s">
        <v>22</v>
      </c>
      <c r="AL24" s="15">
        <v>60.720000000000006</v>
      </c>
      <c r="AM24" s="15">
        <v>66.660000000000011</v>
      </c>
      <c r="AN24" s="15">
        <v>69.770443107769381</v>
      </c>
      <c r="AO24" s="15">
        <v>72.239099747124598</v>
      </c>
      <c r="AP24" s="18">
        <v>0</v>
      </c>
      <c r="AR24" s="12" t="s">
        <v>22</v>
      </c>
      <c r="AS24" s="15">
        <v>52.52</v>
      </c>
      <c r="AT24" s="15">
        <v>51.49</v>
      </c>
      <c r="AU24" s="15">
        <v>54.315571992202649</v>
      </c>
      <c r="AV24" s="15">
        <v>56.569587114990433</v>
      </c>
      <c r="AW24" s="18">
        <v>0</v>
      </c>
      <c r="AY24" s="12" t="s">
        <v>22</v>
      </c>
      <c r="AZ24" s="15">
        <v>111.44</v>
      </c>
      <c r="BA24" s="15">
        <v>110.03</v>
      </c>
      <c r="BB24" s="15">
        <v>105.99298873182951</v>
      </c>
      <c r="BC24" s="15">
        <v>109.06679754988181</v>
      </c>
      <c r="BD24" s="18">
        <v>0</v>
      </c>
      <c r="BF24" s="12" t="s">
        <v>22</v>
      </c>
      <c r="BG24" s="15">
        <v>132.56000000000003</v>
      </c>
      <c r="BH24" s="15">
        <v>144.85999999999999</v>
      </c>
      <c r="BI24" s="15">
        <v>148.32527368755214</v>
      </c>
      <c r="BJ24" s="15">
        <v>153.37037412007507</v>
      </c>
      <c r="BK24" s="18">
        <v>0</v>
      </c>
      <c r="BM24" s="12" t="s">
        <v>22</v>
      </c>
      <c r="BN24" s="15">
        <v>44.08</v>
      </c>
      <c r="BO24" s="15">
        <v>44.51</v>
      </c>
      <c r="BP24" s="15">
        <v>46.9569331244778</v>
      </c>
      <c r="BQ24" s="15">
        <v>48.902778776817108</v>
      </c>
      <c r="BR24" s="18">
        <v>0</v>
      </c>
      <c r="BT24" s="12" t="s">
        <v>22</v>
      </c>
      <c r="BU24" s="15">
        <v>60.21</v>
      </c>
      <c r="BV24" s="15">
        <v>61.300000000000004</v>
      </c>
      <c r="BW24" s="15">
        <v>60.455313335800547</v>
      </c>
      <c r="BX24" s="15">
        <v>62.84994902394115</v>
      </c>
      <c r="BY24" s="18">
        <v>0</v>
      </c>
      <c r="CA24" s="12" t="s">
        <v>22</v>
      </c>
      <c r="CB24" s="15">
        <v>74.84</v>
      </c>
      <c r="CC24" s="15">
        <v>72.830000000000013</v>
      </c>
      <c r="CD24" s="15">
        <v>76.683362309106059</v>
      </c>
      <c r="CE24" s="15">
        <v>79.756194069500012</v>
      </c>
      <c r="CF24" s="18">
        <v>0</v>
      </c>
      <c r="CH24" s="12" t="s">
        <v>22</v>
      </c>
      <c r="CI24" s="15">
        <v>54.070000000000007</v>
      </c>
      <c r="CJ24" s="15">
        <v>54.829999999999991</v>
      </c>
      <c r="CK24" s="15">
        <v>57.594488868281765</v>
      </c>
      <c r="CL24" s="15">
        <v>59.963582970253206</v>
      </c>
      <c r="CM24" s="18">
        <v>0</v>
      </c>
      <c r="CO24" s="12" t="s">
        <v>22</v>
      </c>
      <c r="CP24" s="15">
        <v>38.82</v>
      </c>
      <c r="CQ24" s="15">
        <v>38.81</v>
      </c>
      <c r="CR24" s="15">
        <v>43.859988430520708</v>
      </c>
      <c r="CS24" s="15">
        <v>45.49032036090496</v>
      </c>
      <c r="CT24" s="18">
        <v>0</v>
      </c>
      <c r="CV24" s="12" t="s">
        <v>22</v>
      </c>
      <c r="CW24" s="15">
        <v>48.059999999999995</v>
      </c>
      <c r="CX24" s="15">
        <v>48.040000000000006</v>
      </c>
      <c r="CY24" s="15">
        <v>50.443888367904286</v>
      </c>
      <c r="CZ24" s="15">
        <v>52.401357582138935</v>
      </c>
      <c r="DA24" s="18">
        <v>0</v>
      </c>
    </row>
    <row r="25" spans="2:105" x14ac:dyDescent="0.25">
      <c r="B25" s="12" t="s">
        <v>23</v>
      </c>
      <c r="C25" s="15">
        <v>91.039999999999992</v>
      </c>
      <c r="D25" s="15">
        <v>93.030000000000015</v>
      </c>
      <c r="E25" s="15">
        <v>91.944845077137245</v>
      </c>
      <c r="F25" s="15">
        <v>95.5270068571118</v>
      </c>
      <c r="G25" s="18">
        <v>0</v>
      </c>
      <c r="I25" s="12" t="s">
        <v>23</v>
      </c>
      <c r="J25" s="15">
        <v>97.609999999999985</v>
      </c>
      <c r="K25" s="15">
        <v>102.27</v>
      </c>
      <c r="L25" s="15">
        <v>102.95484507713724</v>
      </c>
      <c r="M25" s="15">
        <v>106.94700685711183</v>
      </c>
      <c r="N25" s="18">
        <v>0</v>
      </c>
      <c r="P25" s="12" t="s">
        <v>23</v>
      </c>
      <c r="Q25" s="15">
        <v>118.59</v>
      </c>
      <c r="R25" s="15">
        <v>121.39</v>
      </c>
      <c r="S25" s="15">
        <v>118.95484507713724</v>
      </c>
      <c r="T25" s="15">
        <v>123.63700685711181</v>
      </c>
      <c r="U25" s="18">
        <v>0</v>
      </c>
      <c r="W25" s="12" t="s">
        <v>23</v>
      </c>
      <c r="X25" s="15">
        <v>78.389999999999986</v>
      </c>
      <c r="Y25" s="15">
        <v>79.66</v>
      </c>
      <c r="Z25" s="15">
        <v>79.474845077137232</v>
      </c>
      <c r="AA25" s="15">
        <v>82.647006857111819</v>
      </c>
      <c r="AB25" s="18">
        <v>0</v>
      </c>
      <c r="AD25" s="12" t="s">
        <v>23</v>
      </c>
      <c r="AE25" s="15">
        <v>125.26</v>
      </c>
      <c r="AF25" s="15">
        <v>132.41999999999999</v>
      </c>
      <c r="AG25" s="15">
        <v>132.88484507713724</v>
      </c>
      <c r="AH25" s="15">
        <v>138.0170068571118</v>
      </c>
      <c r="AI25" s="18">
        <v>0</v>
      </c>
      <c r="AK25" s="12" t="s">
        <v>23</v>
      </c>
      <c r="AL25" s="15">
        <v>60.720000000000006</v>
      </c>
      <c r="AM25" s="15">
        <v>66.660000000000011</v>
      </c>
      <c r="AN25" s="15">
        <v>69.770443107769381</v>
      </c>
      <c r="AO25" s="15">
        <v>72.239099747124598</v>
      </c>
      <c r="AP25" s="18">
        <v>0</v>
      </c>
      <c r="AR25" s="12" t="s">
        <v>23</v>
      </c>
      <c r="AS25" s="15">
        <v>52.52</v>
      </c>
      <c r="AT25" s="15">
        <v>51.49</v>
      </c>
      <c r="AU25" s="15">
        <v>54.315571992202649</v>
      </c>
      <c r="AV25" s="15">
        <v>56.569587114990433</v>
      </c>
      <c r="AW25" s="18">
        <v>0</v>
      </c>
      <c r="AY25" s="12" t="s">
        <v>23</v>
      </c>
      <c r="AZ25" s="15">
        <v>111.44</v>
      </c>
      <c r="BA25" s="15">
        <v>110.03</v>
      </c>
      <c r="BB25" s="15">
        <v>105.99298873182951</v>
      </c>
      <c r="BC25" s="15">
        <v>109.06679754988181</v>
      </c>
      <c r="BD25" s="18">
        <v>0</v>
      </c>
      <c r="BF25" s="12" t="s">
        <v>23</v>
      </c>
      <c r="BG25" s="15">
        <v>132.56000000000003</v>
      </c>
      <c r="BH25" s="15">
        <v>144.85999999999999</v>
      </c>
      <c r="BI25" s="15">
        <v>148.32527368755214</v>
      </c>
      <c r="BJ25" s="15">
        <v>153.37037412007507</v>
      </c>
      <c r="BK25" s="18">
        <v>0</v>
      </c>
      <c r="BM25" s="12" t="s">
        <v>23</v>
      </c>
      <c r="BN25" s="15">
        <v>44.08</v>
      </c>
      <c r="BO25" s="15">
        <v>44.51</v>
      </c>
      <c r="BP25" s="15">
        <v>46.9569331244778</v>
      </c>
      <c r="BQ25" s="15">
        <v>48.902778776817108</v>
      </c>
      <c r="BR25" s="18">
        <v>0</v>
      </c>
      <c r="BT25" s="12" t="s">
        <v>23</v>
      </c>
      <c r="BU25" s="15">
        <v>60.21</v>
      </c>
      <c r="BV25" s="15">
        <v>61.300000000000004</v>
      </c>
      <c r="BW25" s="15">
        <v>60.455313335800547</v>
      </c>
      <c r="BX25" s="15">
        <v>62.84994902394115</v>
      </c>
      <c r="BY25" s="18">
        <v>0</v>
      </c>
      <c r="CA25" s="12" t="s">
        <v>23</v>
      </c>
      <c r="CB25" s="15">
        <v>74.84</v>
      </c>
      <c r="CC25" s="15">
        <v>72.830000000000013</v>
      </c>
      <c r="CD25" s="15">
        <v>76.683362309106059</v>
      </c>
      <c r="CE25" s="15">
        <v>79.756194069500012</v>
      </c>
      <c r="CF25" s="18">
        <v>0</v>
      </c>
      <c r="CH25" s="12" t="s">
        <v>23</v>
      </c>
      <c r="CI25" s="15">
        <v>54.070000000000007</v>
      </c>
      <c r="CJ25" s="15">
        <v>54.829999999999991</v>
      </c>
      <c r="CK25" s="15">
        <v>57.594488868281765</v>
      </c>
      <c r="CL25" s="15">
        <v>59.963582970253206</v>
      </c>
      <c r="CM25" s="18">
        <v>0</v>
      </c>
      <c r="CO25" s="12" t="s">
        <v>23</v>
      </c>
      <c r="CP25" s="15">
        <v>38.82</v>
      </c>
      <c r="CQ25" s="15">
        <v>38.81</v>
      </c>
      <c r="CR25" s="15">
        <v>43.859988430520708</v>
      </c>
      <c r="CS25" s="15">
        <v>45.49032036090496</v>
      </c>
      <c r="CT25" s="18">
        <v>0</v>
      </c>
      <c r="CV25" s="12" t="s">
        <v>23</v>
      </c>
      <c r="CW25" s="15">
        <v>48.059999999999995</v>
      </c>
      <c r="CX25" s="15">
        <v>48.040000000000006</v>
      </c>
      <c r="CY25" s="15">
        <v>50.443888367904286</v>
      </c>
      <c r="CZ25" s="15">
        <v>52.401357582138935</v>
      </c>
      <c r="DA25" s="18">
        <v>0</v>
      </c>
    </row>
    <row r="26" spans="2:105" ht="15.75" thickBot="1" x14ac:dyDescent="0.3">
      <c r="B26" s="13" t="s">
        <v>24</v>
      </c>
      <c r="C26" s="19">
        <f>SUM(C14:C25)</f>
        <v>1063.0999999999999</v>
      </c>
      <c r="D26" s="19">
        <f>SUM(D14:D25)</f>
        <v>1116.3599999999999</v>
      </c>
      <c r="E26" s="19">
        <f>SUM(E14:E25)</f>
        <v>1103.3381409256467</v>
      </c>
      <c r="F26" s="19">
        <f>SUM(F14:F25)</f>
        <v>1146.3240822853415</v>
      </c>
      <c r="G26" s="20">
        <f>SUM(G14:G25)</f>
        <v>0</v>
      </c>
      <c r="I26" s="13" t="s">
        <v>24</v>
      </c>
      <c r="J26" s="19">
        <f>SUM(J14:J25)</f>
        <v>1143.5299999999997</v>
      </c>
      <c r="K26" s="19">
        <f>SUM(K14:K25)</f>
        <v>1227.24</v>
      </c>
      <c r="L26" s="19">
        <f>SUM(L14:L25)</f>
        <v>1235.4581409256464</v>
      </c>
      <c r="M26" s="19">
        <f>SUM(M14:M25)</f>
        <v>1283.3640822853415</v>
      </c>
      <c r="N26" s="20">
        <f>SUM(N14:N25)</f>
        <v>0</v>
      </c>
      <c r="P26" s="13" t="s">
        <v>24</v>
      </c>
      <c r="Q26" s="19">
        <f>SUM(Q14:Q25)</f>
        <v>1377.57</v>
      </c>
      <c r="R26" s="19">
        <f>SUM(R14:R25)</f>
        <v>1456.6800000000003</v>
      </c>
      <c r="S26" s="19">
        <f>SUM(S14:S25)</f>
        <v>1427.4581409256464</v>
      </c>
      <c r="T26" s="19">
        <f>SUM(T14:T25)</f>
        <v>1483.6440822853417</v>
      </c>
      <c r="U26" s="20">
        <f>SUM(U14:U25)</f>
        <v>0</v>
      </c>
      <c r="W26" s="13" t="s">
        <v>24</v>
      </c>
      <c r="X26" s="19">
        <f>SUM(X14:X25)</f>
        <v>917.25999999999988</v>
      </c>
      <c r="Y26" s="19">
        <f>SUM(Y14:Y25)</f>
        <v>955.91999999999973</v>
      </c>
      <c r="Z26" s="19">
        <f>SUM(Z14:Z25)</f>
        <v>953.69814092564695</v>
      </c>
      <c r="AA26" s="19">
        <f>SUM(AA14:AA25)</f>
        <v>991.76408228534183</v>
      </c>
      <c r="AB26" s="20">
        <f>SUM(AB14:AB25)</f>
        <v>0</v>
      </c>
      <c r="AD26" s="13" t="s">
        <v>24</v>
      </c>
      <c r="AE26" s="19">
        <f>SUM(AE14:AE25)</f>
        <v>1474.83</v>
      </c>
      <c r="AF26" s="19">
        <f>SUM(AF14:AF25)</f>
        <v>1589.0400000000002</v>
      </c>
      <c r="AG26" s="19">
        <f>SUM(AG14:AG25)</f>
        <v>1594.6181409256469</v>
      </c>
      <c r="AH26" s="19">
        <f>SUM(AH14:AH25)</f>
        <v>1656.2040822853412</v>
      </c>
      <c r="AI26" s="20">
        <f>SUM(AI14:AI25)</f>
        <v>0</v>
      </c>
      <c r="AK26" s="13" t="s">
        <v>24</v>
      </c>
      <c r="AL26" s="19">
        <f>SUM(AL14:AL25)</f>
        <v>728.64000000000021</v>
      </c>
      <c r="AM26" s="19">
        <f>SUM(AM14:AM25)</f>
        <v>799.92</v>
      </c>
      <c r="AN26" s="19">
        <f>SUM(AN14:AN25)</f>
        <v>837.24531729323235</v>
      </c>
      <c r="AO26" s="19">
        <f>SUM(AO14:AO25)</f>
        <v>866.86919696549501</v>
      </c>
      <c r="AP26" s="20">
        <f>SUM(AP14:AP25)</f>
        <v>0</v>
      </c>
      <c r="AR26" s="13" t="s">
        <v>24</v>
      </c>
      <c r="AS26" s="19">
        <f>SUM(AS14:AS25)</f>
        <v>630.2399999999999</v>
      </c>
      <c r="AT26" s="19">
        <f>SUM(AT14:AT25)</f>
        <v>617.88</v>
      </c>
      <c r="AU26" s="19">
        <f>SUM(AU14:AU25)</f>
        <v>651.78686390643179</v>
      </c>
      <c r="AV26" s="19">
        <f>SUM(AV14:AV25)</f>
        <v>678.83504537988517</v>
      </c>
      <c r="AW26" s="20">
        <f>SUM(AW14:AW25)</f>
        <v>0</v>
      </c>
      <c r="AY26" s="13" t="s">
        <v>24</v>
      </c>
      <c r="AZ26" s="19">
        <f>SUM(AZ14:AZ25)</f>
        <v>1300.5900000000001</v>
      </c>
      <c r="BA26" s="19">
        <f>SUM(BA14:BA25)</f>
        <v>1320.36</v>
      </c>
      <c r="BB26" s="19">
        <f>SUM(BB14:BB25)</f>
        <v>1271.915864781954</v>
      </c>
      <c r="BC26" s="19">
        <f>SUM(BC14:BC25)</f>
        <v>1308.8015705985817</v>
      </c>
      <c r="BD26" s="20">
        <f>SUM(BD14:BD25)</f>
        <v>0</v>
      </c>
      <c r="BF26" s="13" t="s">
        <v>24</v>
      </c>
      <c r="BG26" s="19">
        <f>SUM(BG14:BG25)</f>
        <v>1577.84</v>
      </c>
      <c r="BH26" s="19">
        <f>SUM(BH14:BH25)</f>
        <v>1738.3199999999995</v>
      </c>
      <c r="BI26" s="19">
        <f>SUM(BI14:BI25)</f>
        <v>1779.903284250626</v>
      </c>
      <c r="BJ26" s="19">
        <f>SUM(BJ14:BJ25)</f>
        <v>1840.4444894409005</v>
      </c>
      <c r="BK26" s="20">
        <f>SUM(BK14:BK25)</f>
        <v>0</v>
      </c>
      <c r="BM26" s="13" t="s">
        <v>24</v>
      </c>
      <c r="BN26" s="19">
        <f>SUM(BN14:BN25)</f>
        <v>528.95999999999992</v>
      </c>
      <c r="BO26" s="19">
        <f>SUM(BO14:BO25)</f>
        <v>534.12</v>
      </c>
      <c r="BP26" s="19">
        <f>SUM(BP14:BP25)</f>
        <v>563.48319749373366</v>
      </c>
      <c r="BQ26" s="19">
        <f>SUM(BQ14:BQ25)</f>
        <v>586.83334532180527</v>
      </c>
      <c r="BR26" s="20">
        <f>SUM(BR14:BR25)</f>
        <v>0</v>
      </c>
      <c r="BT26" s="13" t="s">
        <v>24</v>
      </c>
      <c r="BU26" s="19">
        <f>SUM(BU14:BU25)</f>
        <v>709.92000000000007</v>
      </c>
      <c r="BV26" s="19">
        <f>SUM(BV14:BV25)</f>
        <v>735.59999999999991</v>
      </c>
      <c r="BW26" s="19">
        <f>SUM(BW14:BW25)</f>
        <v>725.46376002960642</v>
      </c>
      <c r="BX26" s="19">
        <f>SUM(BX14:BX25)</f>
        <v>754.19938828729357</v>
      </c>
      <c r="BY26" s="20">
        <f>SUM(BY14:BY25)</f>
        <v>0</v>
      </c>
      <c r="CA26" s="13" t="s">
        <v>24</v>
      </c>
      <c r="CB26" s="19">
        <f>SUM(CB14:CB25)</f>
        <v>888.42000000000019</v>
      </c>
      <c r="CC26" s="19">
        <f>SUM(CC14:CC25)</f>
        <v>873.96000000000038</v>
      </c>
      <c r="CD26" s="19">
        <f>SUM(CD14:CD25)</f>
        <v>920.20034770927293</v>
      </c>
      <c r="CE26" s="19">
        <f>SUM(CE14:CE25)</f>
        <v>957.07432883400008</v>
      </c>
      <c r="CF26" s="20">
        <f>SUM(CF14:CF25)</f>
        <v>0</v>
      </c>
      <c r="CH26" s="13" t="s">
        <v>24</v>
      </c>
      <c r="CI26" s="19">
        <f>SUM(CI14:CI25)</f>
        <v>647.94000000000017</v>
      </c>
      <c r="CJ26" s="19">
        <f>SUM(CJ14:CJ25)</f>
        <v>657.96</v>
      </c>
      <c r="CK26" s="19">
        <f>SUM(CK14:CK25)</f>
        <v>691.13386641938132</v>
      </c>
      <c r="CL26" s="19">
        <f>SUM(CL14:CL25)</f>
        <v>719.56299564303856</v>
      </c>
      <c r="CM26" s="20">
        <f>SUM(CM14:CM25)</f>
        <v>0</v>
      </c>
      <c r="CO26" s="13" t="s">
        <v>24</v>
      </c>
      <c r="CP26" s="19">
        <f>SUM(CP14:CP25)</f>
        <v>465.08999999999992</v>
      </c>
      <c r="CQ26" s="19">
        <f>SUM(CQ14:CQ25)</f>
        <v>465.72</v>
      </c>
      <c r="CR26" s="19">
        <f>SUM(CR14:CR25)</f>
        <v>526.31986116624864</v>
      </c>
      <c r="CS26" s="19">
        <f>SUM(CS14:CS25)</f>
        <v>545.88384433085946</v>
      </c>
      <c r="CT26" s="20">
        <f>SUM(CT14:CT25)</f>
        <v>0</v>
      </c>
      <c r="CV26" s="13" t="s">
        <v>24</v>
      </c>
      <c r="CW26" s="19">
        <f>SUM(CW14:CW25)</f>
        <v>574.16</v>
      </c>
      <c r="CX26" s="19">
        <f>SUM(CX14:CX25)</f>
        <v>576.48000000000013</v>
      </c>
      <c r="CY26" s="19">
        <f>SUM(CY14:CY25)</f>
        <v>605.32666041485129</v>
      </c>
      <c r="CZ26" s="19">
        <f>SUM(CZ14:CZ25)</f>
        <v>628.81629098566737</v>
      </c>
      <c r="DA26" s="20">
        <f>SUM(DA14:DA25)</f>
        <v>0</v>
      </c>
    </row>
    <row r="27" spans="2:105" ht="15.75" thickBot="1" x14ac:dyDescent="0.3">
      <c r="B27" s="55" t="s">
        <v>65</v>
      </c>
      <c r="C27" s="56">
        <f>C26/12</f>
        <v>88.591666666666654</v>
      </c>
      <c r="D27" s="56">
        <f>D26/12</f>
        <v>93.029999999999987</v>
      </c>
      <c r="E27" s="56">
        <f>E26/12</f>
        <v>91.944845077137231</v>
      </c>
      <c r="F27" s="56">
        <f>F26/12</f>
        <v>95.5270068571118</v>
      </c>
      <c r="G27" s="57">
        <f>G26/12</f>
        <v>0</v>
      </c>
      <c r="I27" s="55" t="s">
        <v>65</v>
      </c>
      <c r="J27" s="56">
        <f>J26/12</f>
        <v>95.294166666666641</v>
      </c>
      <c r="K27" s="56">
        <f>K26/12</f>
        <v>102.27</v>
      </c>
      <c r="L27" s="56">
        <f>L26/12</f>
        <v>102.95484507713719</v>
      </c>
      <c r="M27" s="56">
        <f>M26/12</f>
        <v>106.94700685711179</v>
      </c>
      <c r="N27" s="57">
        <f>N26/12</f>
        <v>0</v>
      </c>
      <c r="P27" s="55" t="s">
        <v>65</v>
      </c>
      <c r="Q27" s="56">
        <f>Q26/12</f>
        <v>114.7975</v>
      </c>
      <c r="R27" s="56">
        <f>R26/12</f>
        <v>121.39000000000003</v>
      </c>
      <c r="S27" s="56">
        <f>S26/12</f>
        <v>118.95484507713719</v>
      </c>
      <c r="T27" s="56">
        <f>T26/12</f>
        <v>123.63700685711181</v>
      </c>
      <c r="U27" s="57">
        <f>U26/12</f>
        <v>0</v>
      </c>
      <c r="W27" s="55" t="s">
        <v>65</v>
      </c>
      <c r="X27" s="56">
        <f>X26/12</f>
        <v>76.438333333333318</v>
      </c>
      <c r="Y27" s="56">
        <f>Y26/12</f>
        <v>79.659999999999982</v>
      </c>
      <c r="Z27" s="56">
        <f>Z26/12</f>
        <v>79.474845077137246</v>
      </c>
      <c r="AA27" s="56">
        <f>AA26/12</f>
        <v>82.647006857111819</v>
      </c>
      <c r="AB27" s="57">
        <f>AB26/12</f>
        <v>0</v>
      </c>
      <c r="AD27" s="55" t="s">
        <v>65</v>
      </c>
      <c r="AE27" s="56">
        <f>AE26/12</f>
        <v>122.90249999999999</v>
      </c>
      <c r="AF27" s="56">
        <f>AF26/12</f>
        <v>132.42000000000002</v>
      </c>
      <c r="AG27" s="56">
        <f>AG26/12</f>
        <v>132.88484507713724</v>
      </c>
      <c r="AH27" s="56">
        <f>AH26/12</f>
        <v>138.01700685711177</v>
      </c>
      <c r="AI27" s="57">
        <f>AI26/12</f>
        <v>0</v>
      </c>
      <c r="AK27" s="55" t="s">
        <v>65</v>
      </c>
      <c r="AL27" s="56">
        <f>AL26/12</f>
        <v>60.72000000000002</v>
      </c>
      <c r="AM27" s="56">
        <f>AM26/12</f>
        <v>66.66</v>
      </c>
      <c r="AN27" s="56">
        <f>AN26/12</f>
        <v>69.770443107769367</v>
      </c>
      <c r="AO27" s="56">
        <f>AO26/12</f>
        <v>72.239099747124584</v>
      </c>
      <c r="AP27" s="57">
        <f>AP26/12</f>
        <v>0</v>
      </c>
      <c r="AR27" s="55" t="s">
        <v>65</v>
      </c>
      <c r="AS27" s="56">
        <f>AS26/12</f>
        <v>52.519999999999989</v>
      </c>
      <c r="AT27" s="56">
        <f>AT26/12</f>
        <v>51.49</v>
      </c>
      <c r="AU27" s="56">
        <f>AU26/12</f>
        <v>54.315571992202649</v>
      </c>
      <c r="AV27" s="56">
        <f>AV26/12</f>
        <v>56.569587114990433</v>
      </c>
      <c r="AW27" s="57">
        <f>AW26/12</f>
        <v>0</v>
      </c>
      <c r="AY27" s="55" t="s">
        <v>65</v>
      </c>
      <c r="AZ27" s="56">
        <f>AZ26/12</f>
        <v>108.38250000000001</v>
      </c>
      <c r="BA27" s="56">
        <f>BA26/12</f>
        <v>110.02999999999999</v>
      </c>
      <c r="BB27" s="56">
        <f>BB26/12</f>
        <v>105.9929887318295</v>
      </c>
      <c r="BC27" s="56">
        <f>BC26/12</f>
        <v>109.06679754988181</v>
      </c>
      <c r="BD27" s="57">
        <f>BD26/12</f>
        <v>0</v>
      </c>
      <c r="BF27" s="55" t="s">
        <v>65</v>
      </c>
      <c r="BG27" s="56">
        <f>BG26/12</f>
        <v>131.48666666666665</v>
      </c>
      <c r="BH27" s="56">
        <f>BH26/12</f>
        <v>144.85999999999996</v>
      </c>
      <c r="BI27" s="56">
        <f>BI26/12</f>
        <v>148.32527368755217</v>
      </c>
      <c r="BJ27" s="56">
        <f>BJ26/12</f>
        <v>153.37037412007504</v>
      </c>
      <c r="BK27" s="57">
        <f>BK26/12</f>
        <v>0</v>
      </c>
      <c r="BM27" s="55" t="s">
        <v>65</v>
      </c>
      <c r="BN27" s="56">
        <f>BN26/12</f>
        <v>44.079999999999991</v>
      </c>
      <c r="BO27" s="56">
        <f>BO26/12</f>
        <v>44.51</v>
      </c>
      <c r="BP27" s="56">
        <f>BP26/12</f>
        <v>46.956933124477807</v>
      </c>
      <c r="BQ27" s="56">
        <f>BQ26/12</f>
        <v>48.902778776817108</v>
      </c>
      <c r="BR27" s="57">
        <f>BR26/12</f>
        <v>0</v>
      </c>
      <c r="BT27" s="55" t="s">
        <v>65</v>
      </c>
      <c r="BU27" s="56">
        <f>BU26/12</f>
        <v>59.160000000000004</v>
      </c>
      <c r="BV27" s="56">
        <f>BV26/12</f>
        <v>61.29999999999999</v>
      </c>
      <c r="BW27" s="56">
        <f>BW26/12</f>
        <v>60.455313335800533</v>
      </c>
      <c r="BX27" s="56">
        <f>BX26/12</f>
        <v>62.849949023941129</v>
      </c>
      <c r="BY27" s="57">
        <f>BY26/12</f>
        <v>0</v>
      </c>
      <c r="CA27" s="55" t="s">
        <v>65</v>
      </c>
      <c r="CB27" s="56">
        <f>CB26/12</f>
        <v>74.035000000000011</v>
      </c>
      <c r="CC27" s="56">
        <f>CC26/12</f>
        <v>72.830000000000027</v>
      </c>
      <c r="CD27" s="56">
        <f>CD26/12</f>
        <v>76.683362309106073</v>
      </c>
      <c r="CE27" s="56">
        <f>CE26/12</f>
        <v>79.756194069500012</v>
      </c>
      <c r="CF27" s="57">
        <f>CF26/12</f>
        <v>0</v>
      </c>
      <c r="CH27" s="55" t="s">
        <v>65</v>
      </c>
      <c r="CI27" s="56">
        <f>CI26/12</f>
        <v>53.995000000000012</v>
      </c>
      <c r="CJ27" s="56">
        <f>CJ26/12</f>
        <v>54.830000000000005</v>
      </c>
      <c r="CK27" s="56">
        <f>CK26/12</f>
        <v>57.594488868281779</v>
      </c>
      <c r="CL27" s="56">
        <f>CL26/12</f>
        <v>59.963582970253213</v>
      </c>
      <c r="CM27" s="57">
        <f>CM26/12</f>
        <v>0</v>
      </c>
      <c r="CO27" s="55" t="s">
        <v>65</v>
      </c>
      <c r="CP27" s="56">
        <f>CP26/12</f>
        <v>38.757499999999993</v>
      </c>
      <c r="CQ27" s="56">
        <f>CQ26/12</f>
        <v>38.81</v>
      </c>
      <c r="CR27" s="56">
        <f>CR26/12</f>
        <v>43.859988430520723</v>
      </c>
      <c r="CS27" s="56">
        <f>CS26/12</f>
        <v>45.490320360904953</v>
      </c>
      <c r="CT27" s="57">
        <f>CT26/12</f>
        <v>0</v>
      </c>
      <c r="CV27" s="55" t="s">
        <v>65</v>
      </c>
      <c r="CW27" s="56">
        <f>CW26/12</f>
        <v>47.846666666666664</v>
      </c>
      <c r="CX27" s="56">
        <f>CX26/12</f>
        <v>48.040000000000013</v>
      </c>
      <c r="CY27" s="56">
        <f>CY26/12</f>
        <v>50.443888367904272</v>
      </c>
      <c r="CZ27" s="56">
        <f>CZ26/12</f>
        <v>52.401357582138949</v>
      </c>
      <c r="DA27" s="57">
        <f>DA26/12</f>
        <v>0</v>
      </c>
    </row>
    <row r="28" spans="2:105" ht="60" x14ac:dyDescent="0.25">
      <c r="B28" s="58" t="s">
        <v>35</v>
      </c>
      <c r="C28" s="59">
        <f>(C27-C9)/C9</f>
        <v>3.5312220014802637E-2</v>
      </c>
      <c r="D28" s="59">
        <f>(D26-C26)/C26</f>
        <v>5.0098767754679703E-2</v>
      </c>
      <c r="E28" s="59">
        <f>(E26-D26)/D26</f>
        <v>-1.166456973946862E-2</v>
      </c>
      <c r="F28" s="59">
        <f>(F26-E26)/E26</f>
        <v>3.8959897936304215E-2</v>
      </c>
      <c r="G28" s="60">
        <f>(G26-F26)/F26</f>
        <v>-1</v>
      </c>
      <c r="I28" s="58" t="s">
        <v>35</v>
      </c>
      <c r="J28" s="59">
        <f>(J27-J9)/J9</f>
        <v>3.5468506646383131E-2</v>
      </c>
      <c r="K28" s="59">
        <f>(K26-J26)/J26</f>
        <v>7.3203151644469569E-2</v>
      </c>
      <c r="L28" s="59">
        <f>(L26-K26)/K26</f>
        <v>6.6964415482272145E-3</v>
      </c>
      <c r="M28" s="59">
        <f>(M26-L26)/L26</f>
        <v>3.877585146171153E-2</v>
      </c>
      <c r="N28" s="60">
        <f>(N26-M26)/M26</f>
        <v>-1</v>
      </c>
      <c r="P28" s="58" t="s">
        <v>35</v>
      </c>
      <c r="Q28" s="59">
        <f>(Q27-Q9)/Q9</f>
        <v>3.9832427536231826E-2</v>
      </c>
      <c r="R28" s="59">
        <f>(R26-Q26)/Q26</f>
        <v>5.7427208780679279E-2</v>
      </c>
      <c r="S28" s="59">
        <f>(S26-R26)/R26</f>
        <v>-2.0060589198968824E-2</v>
      </c>
      <c r="T28" s="59">
        <f>(T26-S26)/S26</f>
        <v>3.9360832902085044E-2</v>
      </c>
      <c r="U28" s="60">
        <f>(U26-T26)/T26</f>
        <v>-1</v>
      </c>
      <c r="W28" s="58" t="s">
        <v>35</v>
      </c>
      <c r="X28" s="59">
        <f>(X27-X9)/X9</f>
        <v>2.8779721848362531E-2</v>
      </c>
      <c r="Y28" s="59">
        <f>(Y26-X26)/X26</f>
        <v>4.2147264679589055E-2</v>
      </c>
      <c r="Z28" s="59">
        <f>(Z26-Y26)/Y26</f>
        <v>-2.3243148739986392E-3</v>
      </c>
      <c r="AA28" s="59">
        <f>(AA26-Z26)/Z26</f>
        <v>3.991403540196542E-2</v>
      </c>
      <c r="AB28" s="60">
        <f>(AB26-AA26)/AA26</f>
        <v>-1</v>
      </c>
      <c r="AD28" s="58" t="s">
        <v>35</v>
      </c>
      <c r="AE28" s="59">
        <f>(AE27-AE9)/AE9</f>
        <v>2.7784746613145814E-2</v>
      </c>
      <c r="AF28" s="59">
        <f>(AF26-AE26)/AE26</f>
        <v>7.7439433697443272E-2</v>
      </c>
      <c r="AG28" s="59">
        <f>(AG26-AF26)/AF26</f>
        <v>3.5103842103702365E-3</v>
      </c>
      <c r="AH28" s="59">
        <f>(AH26-AG26)/AG26</f>
        <v>3.8621121746391748E-2</v>
      </c>
      <c r="AI28" s="60">
        <f>(AI26-AH26)/AH26</f>
        <v>-1</v>
      </c>
      <c r="AK28" s="58" t="s">
        <v>35</v>
      </c>
      <c r="AL28" s="59">
        <f>(AL27-AL9)/AL9</f>
        <v>2.3403910927539528E-16</v>
      </c>
      <c r="AM28" s="59">
        <f>(AM26-AL26)/AL26</f>
        <v>9.7826086956521355E-2</v>
      </c>
      <c r="AN28" s="59">
        <f>(AN26-AM26)/AM26</f>
        <v>4.6661312747815271E-2</v>
      </c>
      <c r="AO28" s="59">
        <f>(AO26-AN26)/AN26</f>
        <v>3.5382556414928684E-2</v>
      </c>
      <c r="AP28" s="60">
        <f>(AP26-AO26)/AO26</f>
        <v>-1</v>
      </c>
      <c r="AR28" s="58" t="s">
        <v>35</v>
      </c>
      <c r="AS28" s="59">
        <f>(AS27-AS9)/AS9</f>
        <v>-2.7057986891092923E-16</v>
      </c>
      <c r="AT28" s="59">
        <f>(AT26-AS26)/AS26</f>
        <v>-1.9611576542269457E-2</v>
      </c>
      <c r="AU28" s="59">
        <f>(AU26-AT26)/AT26</f>
        <v>5.4876131136194398E-2</v>
      </c>
      <c r="AV28" s="59">
        <f>(AV26-AU26)/AU26</f>
        <v>4.1498506599753023E-2</v>
      </c>
      <c r="AW28" s="60">
        <f>(AW26-AV26)/AV26</f>
        <v>-1</v>
      </c>
      <c r="AY28" s="58" t="s">
        <v>35</v>
      </c>
      <c r="AZ28" s="59">
        <f>(AZ27-AZ9)/AZ9</f>
        <v>4.75787744055675E-2</v>
      </c>
      <c r="BA28" s="59">
        <f>(BA26-AZ26)/AZ26</f>
        <v>1.5200793486033072E-2</v>
      </c>
      <c r="BB28" s="59">
        <f>(BB26-BA26)/BA26</f>
        <v>-3.6690096048082238E-2</v>
      </c>
      <c r="BC28" s="59">
        <f>(BC26-BB26)/BB26</f>
        <v>2.9000114581439758E-2</v>
      </c>
      <c r="BD28" s="60">
        <f>(BD26-BC26)/BC26</f>
        <v>-1</v>
      </c>
      <c r="BF28" s="58" t="s">
        <v>35</v>
      </c>
      <c r="BG28" s="59">
        <f>(BG27-BG9)/BG9</f>
        <v>1.2292452588087116E-2</v>
      </c>
      <c r="BH28" s="59">
        <f>(BH26-BG26)/BG26</f>
        <v>0.10170866501039369</v>
      </c>
      <c r="BI28" s="59">
        <f>(BI26-BH26)/BH26</f>
        <v>2.3921535879830272E-2</v>
      </c>
      <c r="BJ28" s="59">
        <f>(BJ26-BI26)/BI26</f>
        <v>3.4013761155434634E-2</v>
      </c>
      <c r="BK28" s="60">
        <f>(BK26-BJ26)/BJ26</f>
        <v>-1</v>
      </c>
      <c r="BM28" s="58" t="s">
        <v>35</v>
      </c>
      <c r="BN28" s="59">
        <f>(BN27-BN9)/BN9</f>
        <v>-1.6119390557171057E-16</v>
      </c>
      <c r="BO28" s="59">
        <f>(BO26-BN26)/BN26</f>
        <v>9.7549909255899934E-3</v>
      </c>
      <c r="BP28" s="59">
        <f>(BP26-BO26)/BO26</f>
        <v>5.497490731246471E-2</v>
      </c>
      <c r="BQ28" s="59">
        <f>(BQ26-BP26)/BP26</f>
        <v>4.1438942513155032E-2</v>
      </c>
      <c r="BR28" s="60">
        <f>(BR26-BQ26)/BQ26</f>
        <v>-1</v>
      </c>
      <c r="BT28" s="58" t="s">
        <v>35</v>
      </c>
      <c r="BU28" s="59">
        <f>(BU27-BU9)/BU9</f>
        <v>5.4733464075592798E-2</v>
      </c>
      <c r="BV28" s="59">
        <f>(BV26-BU26)/BU26</f>
        <v>3.6173089925625186E-2</v>
      </c>
      <c r="BW28" s="59">
        <f>(BW26-BV26)/BV26</f>
        <v>-1.3779554065244006E-2</v>
      </c>
      <c r="BX28" s="59">
        <f>(BX26-BW26)/BW26</f>
        <v>3.9610012023914801E-2</v>
      </c>
      <c r="BY28" s="60">
        <f>(BY26-BX26)/BX26</f>
        <v>-1</v>
      </c>
      <c r="CA28" s="58" t="s">
        <v>35</v>
      </c>
      <c r="CB28" s="59">
        <f>(CB27-CB9)/CB9</f>
        <v>3.285435267857148E-2</v>
      </c>
      <c r="CC28" s="59">
        <f>(CC26-CB26)/CB26</f>
        <v>-1.6276085635172334E-2</v>
      </c>
      <c r="CD28" s="59">
        <f>(CD26-CC26)/CC26</f>
        <v>5.2908997790828569E-2</v>
      </c>
      <c r="CE28" s="59">
        <f>(CE26-CD26)/CD26</f>
        <v>4.0071687884622571E-2</v>
      </c>
      <c r="CF28" s="60">
        <f>(CF26-CE26)/CE26</f>
        <v>-1</v>
      </c>
      <c r="CH28" s="58" t="s">
        <v>35</v>
      </c>
      <c r="CI28" s="59">
        <f>(CI27-CI9)/CI9</f>
        <v>1.9484134347746143E-3</v>
      </c>
      <c r="CJ28" s="59">
        <f>(CJ26-CI26)/CI26</f>
        <v>1.546439485137492E-2</v>
      </c>
      <c r="CK28" s="59">
        <f>(CK26-CJ26)/CJ26</f>
        <v>5.0419275365343304E-2</v>
      </c>
      <c r="CL28" s="59">
        <f>(CL26-CK26)/CK26</f>
        <v>4.1134041616195945E-2</v>
      </c>
      <c r="CM28" s="60">
        <f>(CM26-CL26)/CL26</f>
        <v>-1</v>
      </c>
      <c r="CO28" s="58" t="s">
        <v>35</v>
      </c>
      <c r="CP28" s="59">
        <f>(CP27-CP9)/CP9</f>
        <v>2.2627359710369432E-3</v>
      </c>
      <c r="CQ28" s="59">
        <f>(CQ26-CP26)/CP26</f>
        <v>1.3545765335743819E-3</v>
      </c>
      <c r="CR28" s="59">
        <f>(CR26-CQ26)/CQ26</f>
        <v>0.13012080470293011</v>
      </c>
      <c r="CS28" s="59">
        <f>(CS26-CR26)/CR26</f>
        <v>3.7171280447710758E-2</v>
      </c>
      <c r="CT28" s="60">
        <f>(CT26-CS26)/CS26</f>
        <v>-1</v>
      </c>
      <c r="CV28" s="58" t="s">
        <v>35</v>
      </c>
      <c r="CW28" s="59">
        <f>(CW27-CW9)/CW9</f>
        <v>2.2343248149700283E-3</v>
      </c>
      <c r="CX28" s="59">
        <f>(CX26-CW26)/CW26</f>
        <v>4.040685523199394E-3</v>
      </c>
      <c r="CY28" s="59">
        <f>(CY26-CX26)/CX26</f>
        <v>5.0039308241137857E-2</v>
      </c>
      <c r="CZ28" s="59">
        <f>(CZ26-CY26)/CY26</f>
        <v>3.8804883556124589E-2</v>
      </c>
      <c r="DA28" s="60">
        <f>(DA26-CZ26)/CZ26</f>
        <v>-1</v>
      </c>
    </row>
    <row r="29" spans="2:105" ht="90.75" thickBot="1" x14ac:dyDescent="0.3">
      <c r="B29" s="27" t="s">
        <v>60</v>
      </c>
      <c r="C29" s="61">
        <f>(C27-C$9)/C$9</f>
        <v>3.5312220014802637E-2</v>
      </c>
      <c r="D29" s="61">
        <f>(D27-C$9)/C$9</f>
        <v>8.7180086478906099E-2</v>
      </c>
      <c r="E29" s="61">
        <f>(E27-C9)/C9</f>
        <v>7.4498598540811478E-2</v>
      </c>
      <c r="F29" s="61">
        <f>(F27-C9)/C9</f>
        <v>0.11636095427266341</v>
      </c>
      <c r="G29" s="62">
        <f>(G27-C9)/C9</f>
        <v>-1</v>
      </c>
      <c r="I29" s="27" t="s">
        <v>60</v>
      </c>
      <c r="J29" s="61">
        <f>(J27-J$9)/J$9</f>
        <v>3.5468506646383131E-2</v>
      </c>
      <c r="K29" s="61">
        <f>(K27-J$9)/J$9</f>
        <v>0.11126806476149076</v>
      </c>
      <c r="L29" s="61">
        <f>(L27-J9)/J9</f>
        <v>0.11870960640157766</v>
      </c>
      <c r="M29" s="61">
        <f>(M27-J9)/J9</f>
        <v>0.16208852392819501</v>
      </c>
      <c r="N29" s="62">
        <f>(N27-J9)/J9</f>
        <v>-1</v>
      </c>
      <c r="P29" s="27" t="s">
        <v>60</v>
      </c>
      <c r="Q29" s="61">
        <f>(Q27-Q$9)/Q$9</f>
        <v>3.9832427536231826E-2</v>
      </c>
      <c r="R29" s="61">
        <f>(R27-Q$9)/Q$9</f>
        <v>9.9547101449275574E-2</v>
      </c>
      <c r="S29" s="61">
        <f>(S27-Q9)/Q9</f>
        <v>7.7489538742184672E-2</v>
      </c>
      <c r="T29" s="61">
        <f>(T27-Q9)/Q9</f>
        <v>0.11990042443036057</v>
      </c>
      <c r="U29" s="62">
        <f>(U27-Q9)/Q9</f>
        <v>-1</v>
      </c>
      <c r="W29" s="27" t="s">
        <v>60</v>
      </c>
      <c r="X29" s="61">
        <f>(X27-X$9)/X$9</f>
        <v>2.8779721848362531E-2</v>
      </c>
      <c r="Y29" s="61">
        <f>(Y27-X$9)/X$9</f>
        <v>7.2139973082099601E-2</v>
      </c>
      <c r="Z29" s="61">
        <f>(Z27-X9)/X9</f>
        <v>6.9647982195656322E-2</v>
      </c>
      <c r="AA29" s="61">
        <f>(AA27-X9)/X9</f>
        <v>0.11234194962465462</v>
      </c>
      <c r="AB29" s="62">
        <f>(AB27-X9)/X9</f>
        <v>-1</v>
      </c>
      <c r="AD29" s="27" t="s">
        <v>60</v>
      </c>
      <c r="AE29" s="61">
        <f>(AE27-AE$9)/AE$9</f>
        <v>2.7784746613145814E-2</v>
      </c>
      <c r="AF29" s="61">
        <f>(AF27-AE$9)/AE$9</f>
        <v>0.10737581535373809</v>
      </c>
      <c r="AG29" s="61">
        <f>(AG27-AE9)/AE9</f>
        <v>0.11126312993090173</v>
      </c>
      <c r="AH29" s="61">
        <f>(AH27-AE9)/AE9</f>
        <v>0.15418135856423945</v>
      </c>
      <c r="AI29" s="62">
        <f>(AI27-AE9)/AE9</f>
        <v>-1</v>
      </c>
      <c r="AK29" s="27" t="s">
        <v>60</v>
      </c>
      <c r="AL29" s="61">
        <f>(AL27-AL$9)/AL$9</f>
        <v>2.3403910927539528E-16</v>
      </c>
      <c r="AM29" s="61">
        <f>(AM27-AL$9)/AL$9</f>
        <v>9.7826086956521577E-2</v>
      </c>
      <c r="AN29" s="61">
        <f>(AN27-AL9)/AL9</f>
        <v>0.14905209334271013</v>
      </c>
      <c r="AO29" s="61">
        <f>(AO27-AL9)/AL9</f>
        <v>0.18970849385910041</v>
      </c>
      <c r="AP29" s="62">
        <f>(AP27-AL9)/AL9</f>
        <v>-1</v>
      </c>
      <c r="AR29" s="27" t="s">
        <v>60</v>
      </c>
      <c r="AS29" s="61">
        <f>(AS27-AS$9)/AS$9</f>
        <v>-2.7057986891092923E-16</v>
      </c>
      <c r="AT29" s="61">
        <f>(AT27-AS$9)/AS$9</f>
        <v>-1.9611576542269631E-2</v>
      </c>
      <c r="AU29" s="61">
        <f>(AU27-AS9)/AS9</f>
        <v>3.4188347147803617E-2</v>
      </c>
      <c r="AV29" s="61">
        <f>(AV27-AS9)/AS9</f>
        <v>7.7105619097304456E-2</v>
      </c>
      <c r="AW29" s="62">
        <f>(AW27-AS9)/AS9</f>
        <v>-1</v>
      </c>
      <c r="AY29" s="27" t="s">
        <v>60</v>
      </c>
      <c r="AZ29" s="61">
        <f>(AZ27-AZ$9)/AZ$9</f>
        <v>4.75787744055675E-2</v>
      </c>
      <c r="BA29" s="61">
        <f>(BA27-AZ$9)/AZ$9</f>
        <v>6.3502803015658166E-2</v>
      </c>
      <c r="BB29" s="61">
        <f>(BB27-AZ9)/AZ9</f>
        <v>2.4482783025608981E-2</v>
      </c>
      <c r="BC29" s="61">
        <f>(BC27-AZ9)/AZ9</f>
        <v>5.4192901120063974E-2</v>
      </c>
      <c r="BD29" s="62">
        <f>(BD27-AZ9)/AZ9</f>
        <v>-1</v>
      </c>
      <c r="BF29" s="27" t="s">
        <v>60</v>
      </c>
      <c r="BG29" s="61">
        <f>(BG27-BG$9)/BG$9</f>
        <v>1.2292452588087116E-2</v>
      </c>
      <c r="BH29" s="61">
        <f>(BH27-BG$9)/BG$9</f>
        <v>0.11525136654091878</v>
      </c>
      <c r="BI29" s="61">
        <f>(BI27-BG9)/BG9</f>
        <v>0.14192989212065713</v>
      </c>
      <c r="BJ29" s="61">
        <f>(BJ27-BG9)/BG9</f>
        <v>0.18077122272750037</v>
      </c>
      <c r="BK29" s="62">
        <f>(BK27-BG9)/BG9</f>
        <v>-1</v>
      </c>
      <c r="BM29" s="27" t="s">
        <v>60</v>
      </c>
      <c r="BN29" s="61">
        <f>(BN27-BN$9)/BN$9</f>
        <v>-1.6119390557171057E-16</v>
      </c>
      <c r="BO29" s="61">
        <f>(BO27-BN$9)/BN$9</f>
        <v>9.7549909255898303E-3</v>
      </c>
      <c r="BP29" s="61">
        <f>(BP27-BN9)/BN9</f>
        <v>6.5266177960022889E-2</v>
      </c>
      <c r="BQ29" s="61">
        <f>(BQ27-BN9)/BN9</f>
        <v>0.10940968186971665</v>
      </c>
      <c r="BR29" s="62">
        <f>(BR27-BN9)/BN9</f>
        <v>-1</v>
      </c>
      <c r="BT29" s="27" t="s">
        <v>60</v>
      </c>
      <c r="BU29" s="61">
        <f>(BU27-BU$9)/BU$9</f>
        <v>5.4733464075592798E-2</v>
      </c>
      <c r="BV29" s="61">
        <f>(BV27-BU$9)/BU$9</f>
        <v>9.2886432519165382E-2</v>
      </c>
      <c r="BW29" s="61">
        <f>(BW27-BU9)/BU9</f>
        <v>7.7826944835095904E-2</v>
      </c>
      <c r="BX29" s="61">
        <f>(BX27-BU9)/BU9</f>
        <v>0.1205196830797134</v>
      </c>
      <c r="BY29" s="62">
        <f>(BY27-BU9)/BU9</f>
        <v>-1</v>
      </c>
      <c r="CA29" s="27" t="s">
        <v>60</v>
      </c>
      <c r="CB29" s="61">
        <f>(CB27-CB$9)/CB$9</f>
        <v>3.285435267857148E-2</v>
      </c>
      <c r="CC29" s="61">
        <f>(CC27-CB$9)/CB$9</f>
        <v>1.6043526785714562E-2</v>
      </c>
      <c r="CD29" s="61">
        <f>(CD27-CB9)/CB9</f>
        <v>6.9801371499805601E-2</v>
      </c>
      <c r="CE29" s="61">
        <f>(CE27-CB9)/CB9</f>
        <v>0.11267011815708711</v>
      </c>
      <c r="CF29" s="62">
        <f>(CF27-CB9)/CB9</f>
        <v>-1</v>
      </c>
      <c r="CH29" s="27" t="s">
        <v>60</v>
      </c>
      <c r="CI29" s="61">
        <f>(CI27-CI$9)/CI$9</f>
        <v>1.9484134347746143E-3</v>
      </c>
      <c r="CJ29" s="61">
        <f>(CJ27-CI$9)/CI$9</f>
        <v>1.74429393208387E-2</v>
      </c>
      <c r="CK29" s="61">
        <f>(CK27-CI9)/CI9</f>
        <v>6.8741675046980352E-2</v>
      </c>
      <c r="CL29" s="61">
        <f>(CL27-CI9)/CI9</f>
        <v>0.11270333958532576</v>
      </c>
      <c r="CM29" s="62">
        <f>(CM27-CI9)/CI9</f>
        <v>-1</v>
      </c>
      <c r="CO29" s="27" t="s">
        <v>60</v>
      </c>
      <c r="CP29" s="61">
        <f>(CP27-CP$9)/CP$9</f>
        <v>2.2627359710369432E-3</v>
      </c>
      <c r="CQ29" s="61">
        <f>(CQ27-CP$9)/CP$9</f>
        <v>3.6203775536593663E-3</v>
      </c>
      <c r="CR29" s="61">
        <f>(CR27-CP9)/CP9</f>
        <v>0.13421226869720013</v>
      </c>
      <c r="CS29" s="61">
        <f>(CS27-CP9)/CP9</f>
        <v>0.1763723910241779</v>
      </c>
      <c r="CT29" s="62">
        <f>(CT27-CP9)/CP9</f>
        <v>-1</v>
      </c>
      <c r="CV29" s="27" t="s">
        <v>60</v>
      </c>
      <c r="CW29" s="61">
        <f>(CW27-CW$9)/CW$9</f>
        <v>2.2343248149700283E-3</v>
      </c>
      <c r="CX29" s="61">
        <f>(CX27-CW$9)/CW$9</f>
        <v>6.2840385421034459E-3</v>
      </c>
      <c r="CY29" s="61">
        <f>(CY27-CW9)/CW9</f>
        <v>5.6637795724848707E-2</v>
      </c>
      <c r="CZ29" s="61">
        <f>(CZ27-CW9)/CW9</f>
        <v>9.7640502348951719E-2</v>
      </c>
      <c r="DA29" s="62">
        <f>(DA27-CW9)/CW9</f>
        <v>-1</v>
      </c>
    </row>
  </sheetData>
  <mergeCells count="15">
    <mergeCell ref="B7:G7"/>
    <mergeCell ref="I7:N7"/>
    <mergeCell ref="P7:U7"/>
    <mergeCell ref="W7:AB7"/>
    <mergeCell ref="BM7:BR7"/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topLeftCell="A8" workbookViewId="0">
      <selection activeCell="Q40" sqref="Q40"/>
    </sheetView>
  </sheetViews>
  <sheetFormatPr defaultRowHeight="15" x14ac:dyDescent="0.25"/>
  <cols>
    <col min="1" max="1" width="0.85546875" customWidth="1"/>
    <col min="2" max="2" width="23.1406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3" width="7.42578125" bestFit="1" customWidth="1"/>
    <col min="14" max="14" width="7.8554687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">
        <v>76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6" t="s">
        <v>74</v>
      </c>
      <c r="C7" s="76"/>
      <c r="D7" s="76"/>
      <c r="E7" s="76"/>
      <c r="F7" s="76"/>
      <c r="G7" s="76"/>
      <c r="I7" s="76" t="s">
        <v>77</v>
      </c>
      <c r="J7" s="76"/>
      <c r="K7" s="76"/>
      <c r="L7" s="76"/>
      <c r="M7" s="76"/>
      <c r="N7" s="76"/>
      <c r="P7" s="76" t="s">
        <v>78</v>
      </c>
      <c r="Q7" s="76"/>
      <c r="R7" s="76"/>
      <c r="S7" s="76"/>
      <c r="T7" s="76"/>
      <c r="U7" s="76"/>
      <c r="W7" s="76" t="s">
        <v>79</v>
      </c>
      <c r="X7" s="76"/>
      <c r="Y7" s="76"/>
      <c r="Z7" s="76"/>
      <c r="AA7" s="76"/>
      <c r="AB7" s="76"/>
      <c r="AD7" s="76" t="s">
        <v>80</v>
      </c>
      <c r="AE7" s="76"/>
      <c r="AF7" s="76"/>
      <c r="AG7" s="76"/>
      <c r="AH7" s="76"/>
      <c r="AI7" s="76"/>
      <c r="AK7" s="76" t="s">
        <v>81</v>
      </c>
      <c r="AL7" s="76"/>
      <c r="AM7" s="76"/>
      <c r="AN7" s="76"/>
      <c r="AO7" s="76"/>
      <c r="AP7" s="76"/>
      <c r="AR7" s="76" t="s">
        <v>82</v>
      </c>
      <c r="AS7" s="76"/>
      <c r="AT7" s="76"/>
      <c r="AU7" s="76"/>
      <c r="AV7" s="76"/>
      <c r="AW7" s="76"/>
      <c r="AY7" s="76" t="s">
        <v>83</v>
      </c>
      <c r="AZ7" s="76"/>
      <c r="BA7" s="76"/>
      <c r="BB7" s="76"/>
      <c r="BC7" s="76"/>
      <c r="BD7" s="76"/>
      <c r="BF7" s="76" t="s">
        <v>84</v>
      </c>
      <c r="BG7" s="76"/>
      <c r="BH7" s="76"/>
      <c r="BI7" s="76"/>
      <c r="BJ7" s="76"/>
      <c r="BK7" s="76"/>
      <c r="BM7" s="76" t="s">
        <v>85</v>
      </c>
      <c r="BN7" s="76"/>
      <c r="BO7" s="76"/>
      <c r="BP7" s="76"/>
      <c r="BQ7" s="76"/>
      <c r="BR7" s="76"/>
      <c r="BT7" s="76" t="s">
        <v>86</v>
      </c>
      <c r="BU7" s="76"/>
      <c r="BV7" s="76"/>
      <c r="BW7" s="76"/>
      <c r="BX7" s="76"/>
      <c r="BY7" s="76"/>
      <c r="CA7" s="76" t="s">
        <v>87</v>
      </c>
      <c r="CB7" s="76"/>
      <c r="CC7" s="76"/>
      <c r="CD7" s="76"/>
      <c r="CE7" s="76"/>
      <c r="CF7" s="76"/>
      <c r="CH7" s="76" t="s">
        <v>88</v>
      </c>
      <c r="CI7" s="76"/>
      <c r="CJ7" s="76"/>
      <c r="CK7" s="76"/>
      <c r="CL7" s="76"/>
      <c r="CM7" s="76"/>
      <c r="CO7" s="76" t="s">
        <v>89</v>
      </c>
      <c r="CP7" s="76"/>
      <c r="CQ7" s="76"/>
      <c r="CR7" s="76"/>
      <c r="CS7" s="76"/>
      <c r="CT7" s="76"/>
      <c r="CV7" s="76" t="s">
        <v>90</v>
      </c>
      <c r="CW7" s="76"/>
      <c r="CX7" s="76"/>
      <c r="CY7" s="76"/>
      <c r="CZ7" s="76"/>
      <c r="DA7" s="7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61</v>
      </c>
      <c r="C9" s="15">
        <f>C14</f>
        <v>56.85</v>
      </c>
      <c r="D9" s="15">
        <f>C9*12</f>
        <v>682.2</v>
      </c>
      <c r="I9" s="4" t="s">
        <v>61</v>
      </c>
      <c r="J9" s="15">
        <f>J14</f>
        <v>52.929999999999993</v>
      </c>
      <c r="K9" s="15">
        <f>J9*12</f>
        <v>635.15999999999985</v>
      </c>
      <c r="P9" s="4" t="s">
        <v>61</v>
      </c>
      <c r="Q9" s="15">
        <f>Q14</f>
        <v>52.83</v>
      </c>
      <c r="R9" s="15">
        <f>Q9*12</f>
        <v>633.96</v>
      </c>
      <c r="W9" s="4" t="s">
        <v>61</v>
      </c>
      <c r="X9" s="15">
        <f>X14</f>
        <v>70.819999999999993</v>
      </c>
      <c r="Y9" s="15">
        <f>X9*12</f>
        <v>849.83999999999992</v>
      </c>
      <c r="AD9" s="4" t="s">
        <v>61</v>
      </c>
      <c r="AE9" s="15">
        <f>AE14</f>
        <v>63.319999999999993</v>
      </c>
      <c r="AF9" s="15">
        <f>AE9*12</f>
        <v>759.83999999999992</v>
      </c>
      <c r="AK9" s="4" t="s">
        <v>61</v>
      </c>
      <c r="AL9" s="15">
        <f>AL14</f>
        <v>48.940000000000005</v>
      </c>
      <c r="AM9" s="15">
        <f>AL9*12</f>
        <v>587.28000000000009</v>
      </c>
      <c r="AR9" s="4" t="s">
        <v>61</v>
      </c>
      <c r="AS9" s="15">
        <f>AS14</f>
        <v>46.230000000000004</v>
      </c>
      <c r="AT9" s="15">
        <f>AS9*12</f>
        <v>554.76</v>
      </c>
      <c r="AY9" s="4" t="s">
        <v>61</v>
      </c>
      <c r="AZ9" s="15">
        <f>AZ14</f>
        <v>152.13999999999999</v>
      </c>
      <c r="BA9" s="15">
        <f>AZ9*12</f>
        <v>1825.6799999999998</v>
      </c>
      <c r="BF9" s="4" t="s">
        <v>61</v>
      </c>
      <c r="BG9" s="15">
        <f>BG14</f>
        <v>70.33</v>
      </c>
      <c r="BH9" s="15">
        <f>BG9*12</f>
        <v>843.96</v>
      </c>
      <c r="BM9" s="4" t="s">
        <v>61</v>
      </c>
      <c r="BN9" s="15">
        <f>BN14</f>
        <v>33.08</v>
      </c>
      <c r="BO9" s="15">
        <f>BN9*12</f>
        <v>396.96</v>
      </c>
      <c r="BT9" s="4" t="s">
        <v>61</v>
      </c>
      <c r="BU9" s="15">
        <f>BU14</f>
        <v>26.72</v>
      </c>
      <c r="BV9" s="15">
        <f>BU9*12</f>
        <v>320.64</v>
      </c>
      <c r="CA9" s="4" t="s">
        <v>61</v>
      </c>
      <c r="CB9" s="15">
        <f>CB14</f>
        <v>69.089999999999989</v>
      </c>
      <c r="CC9" s="15">
        <f>CB9*12</f>
        <v>829.07999999999993</v>
      </c>
      <c r="CH9" s="4" t="s">
        <v>61</v>
      </c>
      <c r="CI9" s="15">
        <f>CI14</f>
        <v>38.830000000000005</v>
      </c>
      <c r="CJ9" s="15">
        <f>CI9*12</f>
        <v>465.96000000000004</v>
      </c>
      <c r="CO9" s="4" t="s">
        <v>61</v>
      </c>
      <c r="CP9" s="15">
        <f>CP14</f>
        <v>33.699999999999996</v>
      </c>
      <c r="CQ9" s="15">
        <f>CP9*12</f>
        <v>404.4</v>
      </c>
      <c r="CV9" s="4" t="s">
        <v>61</v>
      </c>
      <c r="CW9" s="15">
        <f>CW14</f>
        <v>34.93</v>
      </c>
      <c r="CX9" s="15">
        <f>CW9*12</f>
        <v>419.15999999999997</v>
      </c>
    </row>
    <row r="10" spans="2:105" ht="15.75" thickBot="1" x14ac:dyDescent="0.3">
      <c r="B10" s="1" t="s">
        <v>9</v>
      </c>
      <c r="C10" s="14">
        <v>44.9</v>
      </c>
      <c r="D10" s="14">
        <v>44.9</v>
      </c>
      <c r="E10" s="14">
        <v>44.9</v>
      </c>
      <c r="F10" s="14">
        <v>44.9</v>
      </c>
      <c r="G10" s="14">
        <v>44.9</v>
      </c>
      <c r="I10" s="1" t="s">
        <v>9</v>
      </c>
      <c r="J10" s="14">
        <v>44.9</v>
      </c>
      <c r="K10" s="14">
        <v>44.9</v>
      </c>
      <c r="L10" s="14">
        <v>44.9</v>
      </c>
      <c r="M10" s="14">
        <v>44.9</v>
      </c>
      <c r="N10" s="14">
        <v>44.9</v>
      </c>
      <c r="P10" s="1" t="s">
        <v>9</v>
      </c>
      <c r="Q10" s="14">
        <v>44.9</v>
      </c>
      <c r="R10" s="14">
        <v>44.9</v>
      </c>
      <c r="S10" s="14">
        <v>44.9</v>
      </c>
      <c r="T10" s="14">
        <v>44.9</v>
      </c>
      <c r="U10" s="14">
        <v>44.9</v>
      </c>
      <c r="W10" s="1" t="s">
        <v>9</v>
      </c>
      <c r="X10" s="14">
        <v>44.9</v>
      </c>
      <c r="Y10" s="14">
        <v>44.9</v>
      </c>
      <c r="Z10" s="14">
        <v>44.9</v>
      </c>
      <c r="AA10" s="14">
        <v>44.9</v>
      </c>
      <c r="AB10" s="14">
        <v>44.9</v>
      </c>
      <c r="AD10" s="1" t="s">
        <v>9</v>
      </c>
      <c r="AE10" s="14">
        <v>44.9</v>
      </c>
      <c r="AF10" s="14">
        <v>44.9</v>
      </c>
      <c r="AG10" s="14">
        <v>44.9</v>
      </c>
      <c r="AH10" s="14">
        <v>44.9</v>
      </c>
      <c r="AI10" s="14">
        <v>44.9</v>
      </c>
      <c r="AK10" s="1" t="s">
        <v>9</v>
      </c>
      <c r="AL10" s="14">
        <v>44.9</v>
      </c>
      <c r="AM10" s="14">
        <v>44.9</v>
      </c>
      <c r="AN10" s="14">
        <v>44.9</v>
      </c>
      <c r="AO10" s="14">
        <v>44.9</v>
      </c>
      <c r="AP10" s="14">
        <v>44.9</v>
      </c>
      <c r="AR10" s="1" t="s">
        <v>9</v>
      </c>
      <c r="AS10" s="14">
        <v>44.9</v>
      </c>
      <c r="AT10" s="14">
        <v>44.9</v>
      </c>
      <c r="AU10" s="14">
        <v>44.9</v>
      </c>
      <c r="AV10" s="14">
        <v>44.9</v>
      </c>
      <c r="AW10" s="14">
        <v>44.9</v>
      </c>
      <c r="AY10" s="1" t="s">
        <v>9</v>
      </c>
      <c r="AZ10" s="14">
        <v>44.9</v>
      </c>
      <c r="BA10" s="14">
        <v>44.9</v>
      </c>
      <c r="BB10" s="14">
        <v>44.9</v>
      </c>
      <c r="BC10" s="14">
        <v>44.9</v>
      </c>
      <c r="BD10" s="14">
        <v>44.9</v>
      </c>
      <c r="BF10" s="1" t="s">
        <v>9</v>
      </c>
      <c r="BG10" s="14">
        <v>44.9</v>
      </c>
      <c r="BH10" s="14">
        <v>44.9</v>
      </c>
      <c r="BI10" s="14">
        <v>44.9</v>
      </c>
      <c r="BJ10" s="14">
        <v>44.9</v>
      </c>
      <c r="BK10" s="14">
        <v>44.9</v>
      </c>
      <c r="BM10" s="1" t="s">
        <v>9</v>
      </c>
      <c r="BN10" s="14">
        <v>44.9</v>
      </c>
      <c r="BO10" s="14">
        <v>6</v>
      </c>
      <c r="BP10" s="14">
        <v>6</v>
      </c>
      <c r="BQ10" s="14">
        <v>6</v>
      </c>
      <c r="BR10" s="14">
        <v>6</v>
      </c>
      <c r="BT10" s="1" t="s">
        <v>9</v>
      </c>
      <c r="BU10" s="14">
        <v>6</v>
      </c>
      <c r="BV10" s="14">
        <v>6</v>
      </c>
      <c r="BW10" s="14">
        <v>6</v>
      </c>
      <c r="BX10" s="14">
        <v>6</v>
      </c>
      <c r="BY10" s="14">
        <v>6</v>
      </c>
      <c r="CA10" s="1" t="s">
        <v>9</v>
      </c>
      <c r="CB10" s="14">
        <v>44.9</v>
      </c>
      <c r="CC10" s="14">
        <v>44.9</v>
      </c>
      <c r="CD10" s="14">
        <v>44.9</v>
      </c>
      <c r="CE10" s="14">
        <v>44.9</v>
      </c>
      <c r="CF10" s="14">
        <v>44.9</v>
      </c>
      <c r="CH10" s="1" t="s">
        <v>9</v>
      </c>
      <c r="CI10" s="14">
        <v>44.9</v>
      </c>
      <c r="CJ10" s="14">
        <v>44.9</v>
      </c>
      <c r="CK10" s="14">
        <v>44.9</v>
      </c>
      <c r="CL10" s="14">
        <v>44.9</v>
      </c>
      <c r="CM10" s="14">
        <v>44.9</v>
      </c>
      <c r="CO10" s="1" t="s">
        <v>9</v>
      </c>
      <c r="CP10" s="14">
        <v>44.9</v>
      </c>
      <c r="CQ10" s="14">
        <v>44.9</v>
      </c>
      <c r="CR10" s="14">
        <v>44.9</v>
      </c>
      <c r="CS10" s="14">
        <v>44.9</v>
      </c>
      <c r="CT10" s="14">
        <v>44.9</v>
      </c>
      <c r="CV10" s="1" t="s">
        <v>9</v>
      </c>
      <c r="CW10" s="14">
        <v>6</v>
      </c>
      <c r="CX10" s="14">
        <v>6</v>
      </c>
      <c r="CY10" s="14">
        <v>6</v>
      </c>
      <c r="CZ10" s="14">
        <v>6</v>
      </c>
      <c r="DA10" s="14">
        <v>6</v>
      </c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  <c r="CV13" s="11" t="s">
        <v>11</v>
      </c>
      <c r="CW13" s="16">
        <v>2024</v>
      </c>
      <c r="CX13" s="16">
        <v>2025</v>
      </c>
      <c r="CY13" s="16">
        <v>2026</v>
      </c>
      <c r="CZ13" s="16">
        <v>2027</v>
      </c>
      <c r="DA13" s="17">
        <v>2028</v>
      </c>
    </row>
    <row r="14" spans="2:105" x14ac:dyDescent="0.25">
      <c r="B14" s="12" t="s">
        <v>12</v>
      </c>
      <c r="C14" s="15">
        <v>56.85</v>
      </c>
      <c r="D14" s="15">
        <v>59.26</v>
      </c>
      <c r="E14" s="15">
        <v>59.724845077137246</v>
      </c>
      <c r="F14" s="15">
        <v>62.027006857111829</v>
      </c>
      <c r="G14" s="18">
        <v>0</v>
      </c>
      <c r="I14" s="12" t="s">
        <v>12</v>
      </c>
      <c r="J14" s="15">
        <v>52.929999999999993</v>
      </c>
      <c r="K14" s="15">
        <v>55.039999999999992</v>
      </c>
      <c r="L14" s="15">
        <v>56.174845077137249</v>
      </c>
      <c r="M14" s="15">
        <v>58.337006857111831</v>
      </c>
      <c r="N14" s="18">
        <v>0</v>
      </c>
      <c r="P14" s="12" t="s">
        <v>12</v>
      </c>
      <c r="Q14" s="15">
        <v>52.83</v>
      </c>
      <c r="R14" s="15">
        <v>55.449999999999996</v>
      </c>
      <c r="S14" s="15">
        <v>55.52484507713725</v>
      </c>
      <c r="T14" s="15">
        <v>57.667006857111829</v>
      </c>
      <c r="U14" s="18">
        <v>0</v>
      </c>
      <c r="W14" s="12" t="s">
        <v>12</v>
      </c>
      <c r="X14" s="15">
        <v>70.819999999999993</v>
      </c>
      <c r="Y14" s="15">
        <v>73.62</v>
      </c>
      <c r="Z14" s="15">
        <v>74.494845077137242</v>
      </c>
      <c r="AA14" s="15">
        <v>77.437006857111825</v>
      </c>
      <c r="AB14" s="18">
        <v>0</v>
      </c>
      <c r="AD14" s="12" t="s">
        <v>12</v>
      </c>
      <c r="AE14" s="15">
        <v>63.319999999999993</v>
      </c>
      <c r="AF14" s="15">
        <v>65.429999999999993</v>
      </c>
      <c r="AG14" s="15">
        <v>66.524845077137243</v>
      </c>
      <c r="AH14" s="15">
        <v>69.077006857111826</v>
      </c>
      <c r="AI14" s="18">
        <v>0</v>
      </c>
      <c r="AK14" s="12" t="s">
        <v>12</v>
      </c>
      <c r="AL14" s="15">
        <v>48.940000000000005</v>
      </c>
      <c r="AM14" s="15">
        <v>48.93</v>
      </c>
      <c r="AN14" s="15">
        <v>50.970443107769391</v>
      </c>
      <c r="AO14" s="15">
        <v>52.60909974712461</v>
      </c>
      <c r="AP14" s="18">
        <v>0</v>
      </c>
      <c r="AR14" s="12" t="s">
        <v>12</v>
      </c>
      <c r="AS14" s="15">
        <v>46.230000000000004</v>
      </c>
      <c r="AT14" s="15">
        <v>45.320000000000007</v>
      </c>
      <c r="AU14" s="15">
        <v>47.705571992202664</v>
      </c>
      <c r="AV14" s="15">
        <v>49.619587114990431</v>
      </c>
      <c r="AW14" s="18">
        <v>0</v>
      </c>
      <c r="AY14" s="12" t="s">
        <v>12</v>
      </c>
      <c r="AZ14" s="15">
        <v>152.13999999999999</v>
      </c>
      <c r="BA14" s="15">
        <v>161.42999999999998</v>
      </c>
      <c r="BB14" s="15">
        <v>158.30298873182949</v>
      </c>
      <c r="BC14" s="15">
        <v>163.22679754988178</v>
      </c>
      <c r="BD14" s="18">
        <v>0</v>
      </c>
      <c r="BF14" s="12" t="s">
        <v>12</v>
      </c>
      <c r="BG14" s="15">
        <v>70.33</v>
      </c>
      <c r="BH14" s="15">
        <v>71.62</v>
      </c>
      <c r="BI14" s="15">
        <v>73.415273687552173</v>
      </c>
      <c r="BJ14" s="15">
        <v>75.89037412007508</v>
      </c>
      <c r="BK14" s="18">
        <v>0</v>
      </c>
      <c r="BM14" s="12" t="s">
        <v>12</v>
      </c>
      <c r="BN14" s="15">
        <v>33.08</v>
      </c>
      <c r="BO14" s="15">
        <v>29.150000000000002</v>
      </c>
      <c r="BP14" s="15">
        <v>30.746933124477799</v>
      </c>
      <c r="BQ14" s="15">
        <v>32.022778776817098</v>
      </c>
      <c r="BR14" s="18">
        <v>0</v>
      </c>
      <c r="BT14" s="12" t="s">
        <v>12</v>
      </c>
      <c r="BU14" s="15">
        <v>26.72</v>
      </c>
      <c r="BV14" s="15">
        <v>27.020000000000003</v>
      </c>
      <c r="BW14" s="15">
        <v>28.195313335800542</v>
      </c>
      <c r="BX14" s="15">
        <v>29.249949023941138</v>
      </c>
      <c r="BY14" s="18">
        <v>0</v>
      </c>
      <c r="CA14" s="12" t="s">
        <v>12</v>
      </c>
      <c r="CB14" s="15">
        <v>69.089999999999989</v>
      </c>
      <c r="CC14" s="15">
        <v>69.08</v>
      </c>
      <c r="CD14" s="15">
        <v>72.673362309106054</v>
      </c>
      <c r="CE14" s="15">
        <v>75.536194069499999</v>
      </c>
      <c r="CF14" s="18">
        <v>0</v>
      </c>
      <c r="CH14" s="12" t="s">
        <v>12</v>
      </c>
      <c r="CI14" s="15">
        <v>38.830000000000005</v>
      </c>
      <c r="CJ14" s="15">
        <v>38.890000000000008</v>
      </c>
      <c r="CK14" s="15">
        <v>40.844488868281765</v>
      </c>
      <c r="CL14" s="15">
        <v>42.443582970253203</v>
      </c>
      <c r="CM14" s="18">
        <v>0</v>
      </c>
      <c r="CO14" s="12" t="s">
        <v>12</v>
      </c>
      <c r="CP14" s="15">
        <v>33.699999999999996</v>
      </c>
      <c r="CQ14" s="15">
        <v>33.759999999999991</v>
      </c>
      <c r="CR14" s="15">
        <v>38.469988430520701</v>
      </c>
      <c r="CS14" s="15">
        <v>39.800320360904962</v>
      </c>
      <c r="CT14" s="18">
        <v>0</v>
      </c>
      <c r="CV14" s="12" t="s">
        <v>12</v>
      </c>
      <c r="CW14" s="15">
        <v>34.93</v>
      </c>
      <c r="CX14" s="15">
        <v>34.950000000000003</v>
      </c>
      <c r="CY14" s="15">
        <v>36.883888367904277</v>
      </c>
      <c r="CZ14" s="15">
        <v>38.291357582138922</v>
      </c>
      <c r="DA14" s="18">
        <v>0</v>
      </c>
    </row>
    <row r="15" spans="2:105" x14ac:dyDescent="0.25">
      <c r="B15" s="12" t="s">
        <v>13</v>
      </c>
      <c r="C15" s="15">
        <v>56.85</v>
      </c>
      <c r="D15" s="15">
        <v>59.26</v>
      </c>
      <c r="E15" s="15">
        <v>59.724845077137246</v>
      </c>
      <c r="F15" s="15">
        <v>62.027006857111829</v>
      </c>
      <c r="G15" s="18">
        <v>0</v>
      </c>
      <c r="I15" s="12" t="s">
        <v>13</v>
      </c>
      <c r="J15" s="15">
        <v>52.929999999999993</v>
      </c>
      <c r="K15" s="15">
        <v>55.039999999999992</v>
      </c>
      <c r="L15" s="15">
        <v>56.174845077137249</v>
      </c>
      <c r="M15" s="15">
        <v>58.337006857111831</v>
      </c>
      <c r="N15" s="18">
        <v>0</v>
      </c>
      <c r="P15" s="12" t="s">
        <v>13</v>
      </c>
      <c r="Q15" s="15">
        <v>52.83</v>
      </c>
      <c r="R15" s="15">
        <v>55.449999999999996</v>
      </c>
      <c r="S15" s="15">
        <v>55.52484507713725</v>
      </c>
      <c r="T15" s="15">
        <v>57.667006857111829</v>
      </c>
      <c r="U15" s="18">
        <v>0</v>
      </c>
      <c r="W15" s="12" t="s">
        <v>13</v>
      </c>
      <c r="X15" s="15">
        <v>70.819999999999993</v>
      </c>
      <c r="Y15" s="15">
        <v>73.62</v>
      </c>
      <c r="Z15" s="15">
        <v>74.494845077137242</v>
      </c>
      <c r="AA15" s="15">
        <v>77.437006857111825</v>
      </c>
      <c r="AB15" s="18">
        <v>0</v>
      </c>
      <c r="AD15" s="12" t="s">
        <v>13</v>
      </c>
      <c r="AE15" s="15">
        <v>63.319999999999993</v>
      </c>
      <c r="AF15" s="15">
        <v>65.429999999999993</v>
      </c>
      <c r="AG15" s="15">
        <v>66.524845077137243</v>
      </c>
      <c r="AH15" s="15">
        <v>69.077006857111826</v>
      </c>
      <c r="AI15" s="18">
        <v>0</v>
      </c>
      <c r="AK15" s="12" t="s">
        <v>13</v>
      </c>
      <c r="AL15" s="15">
        <v>48.940000000000005</v>
      </c>
      <c r="AM15" s="15">
        <v>48.93</v>
      </c>
      <c r="AN15" s="15">
        <v>50.970443107769391</v>
      </c>
      <c r="AO15" s="15">
        <v>52.60909974712461</v>
      </c>
      <c r="AP15" s="18">
        <v>0</v>
      </c>
      <c r="AR15" s="12" t="s">
        <v>13</v>
      </c>
      <c r="AS15" s="15">
        <v>46.230000000000004</v>
      </c>
      <c r="AT15" s="15">
        <v>45.320000000000007</v>
      </c>
      <c r="AU15" s="15">
        <v>47.705571992202664</v>
      </c>
      <c r="AV15" s="15">
        <v>49.619587114990431</v>
      </c>
      <c r="AW15" s="18">
        <v>0</v>
      </c>
      <c r="AY15" s="12" t="s">
        <v>13</v>
      </c>
      <c r="AZ15" s="15">
        <v>152.13999999999999</v>
      </c>
      <c r="BA15" s="15">
        <v>161.42999999999998</v>
      </c>
      <c r="BB15" s="15">
        <v>158.30298873182949</v>
      </c>
      <c r="BC15" s="15">
        <v>163.22679754988178</v>
      </c>
      <c r="BD15" s="18">
        <v>0</v>
      </c>
      <c r="BF15" s="12" t="s">
        <v>13</v>
      </c>
      <c r="BG15" s="15">
        <v>70.33</v>
      </c>
      <c r="BH15" s="15">
        <v>71.62</v>
      </c>
      <c r="BI15" s="15">
        <v>73.415273687552173</v>
      </c>
      <c r="BJ15" s="15">
        <v>75.89037412007508</v>
      </c>
      <c r="BK15" s="18">
        <v>0</v>
      </c>
      <c r="BM15" s="12" t="s">
        <v>13</v>
      </c>
      <c r="BN15" s="15">
        <v>33.08</v>
      </c>
      <c r="BO15" s="15">
        <v>29.150000000000002</v>
      </c>
      <c r="BP15" s="15">
        <v>30.746933124477799</v>
      </c>
      <c r="BQ15" s="15">
        <v>32.022778776817098</v>
      </c>
      <c r="BR15" s="18">
        <v>0</v>
      </c>
      <c r="BT15" s="12" t="s">
        <v>13</v>
      </c>
      <c r="BU15" s="15">
        <v>26.72</v>
      </c>
      <c r="BV15" s="15">
        <v>27.020000000000003</v>
      </c>
      <c r="BW15" s="15">
        <v>28.195313335800542</v>
      </c>
      <c r="BX15" s="15">
        <v>29.249949023941138</v>
      </c>
      <c r="BY15" s="18">
        <v>0</v>
      </c>
      <c r="CA15" s="12" t="s">
        <v>13</v>
      </c>
      <c r="CB15" s="15">
        <v>69.089999999999989</v>
      </c>
      <c r="CC15" s="15">
        <v>69.08</v>
      </c>
      <c r="CD15" s="15">
        <v>72.673362309106054</v>
      </c>
      <c r="CE15" s="15">
        <v>75.536194069499999</v>
      </c>
      <c r="CF15" s="18">
        <v>0</v>
      </c>
      <c r="CH15" s="12" t="s">
        <v>13</v>
      </c>
      <c r="CI15" s="15">
        <v>38.07</v>
      </c>
      <c r="CJ15" s="15">
        <v>38.130000000000003</v>
      </c>
      <c r="CK15" s="15">
        <v>40.044488868281768</v>
      </c>
      <c r="CL15" s="15">
        <v>41.613582970253205</v>
      </c>
      <c r="CM15" s="18">
        <v>0</v>
      </c>
      <c r="CO15" s="12" t="s">
        <v>13</v>
      </c>
      <c r="CP15" s="15">
        <v>33.699999999999996</v>
      </c>
      <c r="CQ15" s="15">
        <v>33.759999999999991</v>
      </c>
      <c r="CR15" s="15">
        <v>38.469988430520701</v>
      </c>
      <c r="CS15" s="15">
        <v>39.800320360904962</v>
      </c>
      <c r="CT15" s="18">
        <v>0</v>
      </c>
      <c r="CV15" s="12" t="s">
        <v>13</v>
      </c>
      <c r="CW15" s="15">
        <v>34.93</v>
      </c>
      <c r="CX15" s="15">
        <v>34.950000000000003</v>
      </c>
      <c r="CY15" s="15">
        <v>36.883888367904277</v>
      </c>
      <c r="CZ15" s="15">
        <v>38.291357582138922</v>
      </c>
      <c r="DA15" s="18">
        <v>0</v>
      </c>
    </row>
    <row r="16" spans="2:105" x14ac:dyDescent="0.25">
      <c r="B16" s="12" t="s">
        <v>14</v>
      </c>
      <c r="C16" s="15">
        <v>56.85</v>
      </c>
      <c r="D16" s="15">
        <v>59.26</v>
      </c>
      <c r="E16" s="15">
        <v>59.724845077137246</v>
      </c>
      <c r="F16" s="15">
        <v>62.027006857111829</v>
      </c>
      <c r="G16" s="18">
        <v>0</v>
      </c>
      <c r="I16" s="12" t="s">
        <v>14</v>
      </c>
      <c r="J16" s="15">
        <v>52.929999999999993</v>
      </c>
      <c r="K16" s="15">
        <v>55.039999999999992</v>
      </c>
      <c r="L16" s="15">
        <v>56.174845077137249</v>
      </c>
      <c r="M16" s="15">
        <v>58.337006857111831</v>
      </c>
      <c r="N16" s="18">
        <v>0</v>
      </c>
      <c r="P16" s="12" t="s">
        <v>14</v>
      </c>
      <c r="Q16" s="15">
        <v>52.83</v>
      </c>
      <c r="R16" s="15">
        <v>55.449999999999996</v>
      </c>
      <c r="S16" s="15">
        <v>55.52484507713725</v>
      </c>
      <c r="T16" s="15">
        <v>57.667006857111829</v>
      </c>
      <c r="U16" s="18">
        <v>0</v>
      </c>
      <c r="W16" s="12" t="s">
        <v>14</v>
      </c>
      <c r="X16" s="15">
        <v>70.819999999999993</v>
      </c>
      <c r="Y16" s="15">
        <v>73.62</v>
      </c>
      <c r="Z16" s="15">
        <v>74.494845077137242</v>
      </c>
      <c r="AA16" s="15">
        <v>77.437006857111825</v>
      </c>
      <c r="AB16" s="18">
        <v>0</v>
      </c>
      <c r="AD16" s="12" t="s">
        <v>14</v>
      </c>
      <c r="AE16" s="15">
        <v>63.319999999999993</v>
      </c>
      <c r="AF16" s="15">
        <v>65.429999999999993</v>
      </c>
      <c r="AG16" s="15">
        <v>66.524845077137243</v>
      </c>
      <c r="AH16" s="15">
        <v>69.077006857111826</v>
      </c>
      <c r="AI16" s="18">
        <v>0</v>
      </c>
      <c r="AK16" s="12" t="s">
        <v>14</v>
      </c>
      <c r="AL16" s="15">
        <v>48.940000000000005</v>
      </c>
      <c r="AM16" s="15">
        <v>48.93</v>
      </c>
      <c r="AN16" s="15">
        <v>50.970443107769391</v>
      </c>
      <c r="AO16" s="15">
        <v>52.60909974712461</v>
      </c>
      <c r="AP16" s="18">
        <v>0</v>
      </c>
      <c r="AR16" s="12" t="s">
        <v>14</v>
      </c>
      <c r="AS16" s="15">
        <v>46.230000000000004</v>
      </c>
      <c r="AT16" s="15">
        <v>45.320000000000007</v>
      </c>
      <c r="AU16" s="15">
        <v>47.705571992202664</v>
      </c>
      <c r="AV16" s="15">
        <v>49.619587114990431</v>
      </c>
      <c r="AW16" s="18">
        <v>0</v>
      </c>
      <c r="AY16" s="12" t="s">
        <v>14</v>
      </c>
      <c r="AZ16" s="15">
        <v>152.13999999999999</v>
      </c>
      <c r="BA16" s="15">
        <v>161.42999999999998</v>
      </c>
      <c r="BB16" s="15">
        <v>158.30298873182949</v>
      </c>
      <c r="BC16" s="15">
        <v>163.22679754988178</v>
      </c>
      <c r="BD16" s="18">
        <v>0</v>
      </c>
      <c r="BF16" s="12" t="s">
        <v>14</v>
      </c>
      <c r="BG16" s="15">
        <v>68.72</v>
      </c>
      <c r="BH16" s="15">
        <v>71.62</v>
      </c>
      <c r="BI16" s="15">
        <v>73.415273687552173</v>
      </c>
      <c r="BJ16" s="15">
        <v>75.89037412007508</v>
      </c>
      <c r="BK16" s="18">
        <v>0</v>
      </c>
      <c r="BM16" s="12" t="s">
        <v>14</v>
      </c>
      <c r="BN16" s="15">
        <v>33.08</v>
      </c>
      <c r="BO16" s="15">
        <v>29.150000000000002</v>
      </c>
      <c r="BP16" s="15">
        <v>30.746933124477799</v>
      </c>
      <c r="BQ16" s="15">
        <v>32.022778776817098</v>
      </c>
      <c r="BR16" s="18">
        <v>0</v>
      </c>
      <c r="BT16" s="12" t="s">
        <v>14</v>
      </c>
      <c r="BU16" s="15">
        <v>26.72</v>
      </c>
      <c r="BV16" s="15">
        <v>27.020000000000003</v>
      </c>
      <c r="BW16" s="15">
        <v>28.195313335800542</v>
      </c>
      <c r="BX16" s="15">
        <v>29.249949023941138</v>
      </c>
      <c r="BY16" s="18">
        <v>0</v>
      </c>
      <c r="CA16" s="12" t="s">
        <v>14</v>
      </c>
      <c r="CB16" s="15">
        <v>69.089999999999989</v>
      </c>
      <c r="CC16" s="15">
        <v>69.08</v>
      </c>
      <c r="CD16" s="15">
        <v>72.673362309106054</v>
      </c>
      <c r="CE16" s="15">
        <v>75.536194069499999</v>
      </c>
      <c r="CF16" s="18">
        <v>0</v>
      </c>
      <c r="CH16" s="12" t="s">
        <v>14</v>
      </c>
      <c r="CI16" s="15">
        <v>38.07</v>
      </c>
      <c r="CJ16" s="15">
        <v>38.130000000000003</v>
      </c>
      <c r="CK16" s="15">
        <v>40.044488868281768</v>
      </c>
      <c r="CL16" s="15">
        <v>41.613582970253205</v>
      </c>
      <c r="CM16" s="18">
        <v>0</v>
      </c>
      <c r="CO16" s="12" t="s">
        <v>14</v>
      </c>
      <c r="CP16" s="15">
        <v>33.699999999999996</v>
      </c>
      <c r="CQ16" s="15">
        <v>33.759999999999991</v>
      </c>
      <c r="CR16" s="15">
        <v>38.469988430520701</v>
      </c>
      <c r="CS16" s="15">
        <v>39.800320360904962</v>
      </c>
      <c r="CT16" s="18">
        <v>0</v>
      </c>
      <c r="CV16" s="12" t="s">
        <v>14</v>
      </c>
      <c r="CW16" s="15">
        <v>34.93</v>
      </c>
      <c r="CX16" s="15">
        <v>34.950000000000003</v>
      </c>
      <c r="CY16" s="15">
        <v>36.883888367904277</v>
      </c>
      <c r="CZ16" s="15">
        <v>38.291357582138922</v>
      </c>
      <c r="DA16" s="18">
        <v>0</v>
      </c>
    </row>
    <row r="17" spans="2:105" x14ac:dyDescent="0.25">
      <c r="B17" s="12" t="s">
        <v>15</v>
      </c>
      <c r="C17" s="15">
        <v>57.12</v>
      </c>
      <c r="D17" s="15">
        <v>59.26</v>
      </c>
      <c r="E17" s="15">
        <v>59.724845077137246</v>
      </c>
      <c r="F17" s="15">
        <v>62.027006857111829</v>
      </c>
      <c r="G17" s="18">
        <v>0</v>
      </c>
      <c r="I17" s="12" t="s">
        <v>15</v>
      </c>
      <c r="J17" s="15">
        <v>53.209999999999994</v>
      </c>
      <c r="K17" s="15">
        <v>55.039999999999992</v>
      </c>
      <c r="L17" s="15">
        <v>56.174845077137249</v>
      </c>
      <c r="M17" s="15">
        <v>58.337006857111831</v>
      </c>
      <c r="N17" s="18">
        <v>0</v>
      </c>
      <c r="P17" s="12" t="s">
        <v>15</v>
      </c>
      <c r="Q17" s="15">
        <v>53.099999999999994</v>
      </c>
      <c r="R17" s="15">
        <v>55.449999999999996</v>
      </c>
      <c r="S17" s="15">
        <v>55.52484507713725</v>
      </c>
      <c r="T17" s="15">
        <v>57.667006857111829</v>
      </c>
      <c r="U17" s="18">
        <v>0</v>
      </c>
      <c r="W17" s="12" t="s">
        <v>15</v>
      </c>
      <c r="X17" s="15">
        <v>71.089999999999989</v>
      </c>
      <c r="Y17" s="15">
        <v>73.62</v>
      </c>
      <c r="Z17" s="15">
        <v>74.494845077137242</v>
      </c>
      <c r="AA17" s="15">
        <v>77.437006857111825</v>
      </c>
      <c r="AB17" s="18">
        <v>0</v>
      </c>
      <c r="AD17" s="12" t="s">
        <v>15</v>
      </c>
      <c r="AE17" s="15">
        <v>63.6</v>
      </c>
      <c r="AF17" s="15">
        <v>65.429999999999993</v>
      </c>
      <c r="AG17" s="15">
        <v>66.524845077137243</v>
      </c>
      <c r="AH17" s="15">
        <v>69.077006857111826</v>
      </c>
      <c r="AI17" s="18">
        <v>0</v>
      </c>
      <c r="AK17" s="12" t="s">
        <v>15</v>
      </c>
      <c r="AL17" s="15">
        <v>48.940000000000005</v>
      </c>
      <c r="AM17" s="15">
        <v>48.93</v>
      </c>
      <c r="AN17" s="15">
        <v>50.970443107769391</v>
      </c>
      <c r="AO17" s="15">
        <v>52.60909974712461</v>
      </c>
      <c r="AP17" s="18">
        <v>0</v>
      </c>
      <c r="AR17" s="12" t="s">
        <v>15</v>
      </c>
      <c r="AS17" s="15">
        <v>46.230000000000004</v>
      </c>
      <c r="AT17" s="15">
        <v>45.320000000000007</v>
      </c>
      <c r="AU17" s="15">
        <v>47.705571992202664</v>
      </c>
      <c r="AV17" s="15">
        <v>49.619587114990431</v>
      </c>
      <c r="AW17" s="18">
        <v>0</v>
      </c>
      <c r="AY17" s="12" t="s">
        <v>15</v>
      </c>
      <c r="AZ17" s="15">
        <v>156.16</v>
      </c>
      <c r="BA17" s="15">
        <v>161.42999999999998</v>
      </c>
      <c r="BB17" s="15">
        <v>158.30298873182949</v>
      </c>
      <c r="BC17" s="15">
        <v>163.22679754988178</v>
      </c>
      <c r="BD17" s="18">
        <v>0</v>
      </c>
      <c r="BF17" s="12" t="s">
        <v>15</v>
      </c>
      <c r="BG17" s="15">
        <v>71.259999999999991</v>
      </c>
      <c r="BH17" s="15">
        <v>71.62</v>
      </c>
      <c r="BI17" s="15">
        <v>73.415273687552173</v>
      </c>
      <c r="BJ17" s="15">
        <v>75.89037412007508</v>
      </c>
      <c r="BK17" s="18">
        <v>0</v>
      </c>
      <c r="BM17" s="12" t="s">
        <v>15</v>
      </c>
      <c r="BN17" s="15">
        <v>33.08</v>
      </c>
      <c r="BO17" s="15">
        <v>29.150000000000002</v>
      </c>
      <c r="BP17" s="15">
        <v>30.746933124477799</v>
      </c>
      <c r="BQ17" s="15">
        <v>32.022778776817098</v>
      </c>
      <c r="BR17" s="18">
        <v>0</v>
      </c>
      <c r="BT17" s="12" t="s">
        <v>15</v>
      </c>
      <c r="BU17" s="15">
        <v>26.48</v>
      </c>
      <c r="BV17" s="15">
        <v>26.490000000000002</v>
      </c>
      <c r="BW17" s="15">
        <v>27.645313335800545</v>
      </c>
      <c r="BX17" s="15">
        <v>28.679949023941138</v>
      </c>
      <c r="BY17" s="18">
        <v>0</v>
      </c>
      <c r="CA17" s="12" t="s">
        <v>15</v>
      </c>
      <c r="CB17" s="15">
        <v>71.22999999999999</v>
      </c>
      <c r="CC17" s="15">
        <v>69.08</v>
      </c>
      <c r="CD17" s="15">
        <v>72.673362309106054</v>
      </c>
      <c r="CE17" s="15">
        <v>75.536194069499999</v>
      </c>
      <c r="CF17" s="18">
        <v>0</v>
      </c>
      <c r="CH17" s="12" t="s">
        <v>15</v>
      </c>
      <c r="CI17" s="15">
        <v>38.07</v>
      </c>
      <c r="CJ17" s="15">
        <v>38.130000000000003</v>
      </c>
      <c r="CK17" s="15">
        <v>40.044488868281768</v>
      </c>
      <c r="CL17" s="15">
        <v>41.613582970253205</v>
      </c>
      <c r="CM17" s="18">
        <v>0</v>
      </c>
      <c r="CO17" s="12" t="s">
        <v>15</v>
      </c>
      <c r="CP17" s="15">
        <v>33.699999999999996</v>
      </c>
      <c r="CQ17" s="15">
        <v>33.759999999999991</v>
      </c>
      <c r="CR17" s="15">
        <v>38.469988430520701</v>
      </c>
      <c r="CS17" s="15">
        <v>39.800320360904962</v>
      </c>
      <c r="CT17" s="18">
        <v>0</v>
      </c>
      <c r="CV17" s="12" t="s">
        <v>15</v>
      </c>
      <c r="CW17" s="15">
        <v>34.93</v>
      </c>
      <c r="CX17" s="15">
        <v>34.950000000000003</v>
      </c>
      <c r="CY17" s="15">
        <v>36.883888367904277</v>
      </c>
      <c r="CZ17" s="15">
        <v>38.291357582138922</v>
      </c>
      <c r="DA17" s="18">
        <v>0</v>
      </c>
    </row>
    <row r="18" spans="2:105" x14ac:dyDescent="0.25">
      <c r="B18" s="12" t="s">
        <v>16</v>
      </c>
      <c r="C18" s="15">
        <v>57.12</v>
      </c>
      <c r="D18" s="15">
        <v>59.26</v>
      </c>
      <c r="E18" s="15">
        <v>59.724845077137246</v>
      </c>
      <c r="F18" s="15">
        <v>62.027006857111829</v>
      </c>
      <c r="G18" s="18">
        <v>0</v>
      </c>
      <c r="I18" s="12" t="s">
        <v>16</v>
      </c>
      <c r="J18" s="15">
        <v>53.209999999999994</v>
      </c>
      <c r="K18" s="15">
        <v>55.039999999999992</v>
      </c>
      <c r="L18" s="15">
        <v>56.174845077137249</v>
      </c>
      <c r="M18" s="15">
        <v>58.337006857111831</v>
      </c>
      <c r="N18" s="18">
        <v>0</v>
      </c>
      <c r="P18" s="12" t="s">
        <v>16</v>
      </c>
      <c r="Q18" s="15">
        <v>53.099999999999994</v>
      </c>
      <c r="R18" s="15">
        <v>55.449999999999996</v>
      </c>
      <c r="S18" s="15">
        <v>55.52484507713725</v>
      </c>
      <c r="T18" s="15">
        <v>57.667006857111829</v>
      </c>
      <c r="U18" s="18">
        <v>0</v>
      </c>
      <c r="W18" s="12" t="s">
        <v>16</v>
      </c>
      <c r="X18" s="15">
        <v>71.089999999999989</v>
      </c>
      <c r="Y18" s="15">
        <v>73.62</v>
      </c>
      <c r="Z18" s="15">
        <v>74.494845077137242</v>
      </c>
      <c r="AA18" s="15">
        <v>77.437006857111825</v>
      </c>
      <c r="AB18" s="18">
        <v>0</v>
      </c>
      <c r="AD18" s="12" t="s">
        <v>16</v>
      </c>
      <c r="AE18" s="15">
        <v>63.6</v>
      </c>
      <c r="AF18" s="15">
        <v>65.429999999999993</v>
      </c>
      <c r="AG18" s="15">
        <v>66.524845077137243</v>
      </c>
      <c r="AH18" s="15">
        <v>69.077006857111826</v>
      </c>
      <c r="AI18" s="18">
        <v>0</v>
      </c>
      <c r="AK18" s="12" t="s">
        <v>16</v>
      </c>
      <c r="AL18" s="15">
        <v>48.940000000000005</v>
      </c>
      <c r="AM18" s="15">
        <v>48.93</v>
      </c>
      <c r="AN18" s="15">
        <v>50.970443107769391</v>
      </c>
      <c r="AO18" s="15">
        <v>52.60909974712461</v>
      </c>
      <c r="AP18" s="18">
        <v>0</v>
      </c>
      <c r="AR18" s="12" t="s">
        <v>16</v>
      </c>
      <c r="AS18" s="15">
        <v>46.230000000000004</v>
      </c>
      <c r="AT18" s="15">
        <v>45.320000000000007</v>
      </c>
      <c r="AU18" s="15">
        <v>47.705571992202664</v>
      </c>
      <c r="AV18" s="15">
        <v>49.619587114990431</v>
      </c>
      <c r="AW18" s="18">
        <v>0</v>
      </c>
      <c r="AY18" s="12" t="s">
        <v>16</v>
      </c>
      <c r="AZ18" s="15">
        <v>156.16</v>
      </c>
      <c r="BA18" s="15">
        <v>161.42999999999998</v>
      </c>
      <c r="BB18" s="15">
        <v>158.30298873182949</v>
      </c>
      <c r="BC18" s="15">
        <v>163.22679754988178</v>
      </c>
      <c r="BD18" s="18">
        <v>0</v>
      </c>
      <c r="BF18" s="12" t="s">
        <v>16</v>
      </c>
      <c r="BG18" s="15">
        <v>71.259999999999991</v>
      </c>
      <c r="BH18" s="15">
        <v>71.62</v>
      </c>
      <c r="BI18" s="15">
        <v>73.415273687552173</v>
      </c>
      <c r="BJ18" s="15">
        <v>75.89037412007508</v>
      </c>
      <c r="BK18" s="18">
        <v>0</v>
      </c>
      <c r="BM18" s="12" t="s">
        <v>16</v>
      </c>
      <c r="BN18" s="15">
        <v>33.08</v>
      </c>
      <c r="BO18" s="15">
        <v>29.150000000000002</v>
      </c>
      <c r="BP18" s="15">
        <v>30.746933124477799</v>
      </c>
      <c r="BQ18" s="15">
        <v>32.022778776817098</v>
      </c>
      <c r="BR18" s="18">
        <v>0</v>
      </c>
      <c r="BT18" s="12" t="s">
        <v>16</v>
      </c>
      <c r="BU18" s="15">
        <v>26.48</v>
      </c>
      <c r="BV18" s="15">
        <v>26.490000000000002</v>
      </c>
      <c r="BW18" s="15">
        <v>27.645313335800545</v>
      </c>
      <c r="BX18" s="15">
        <v>28.679949023941138</v>
      </c>
      <c r="BY18" s="18">
        <v>0</v>
      </c>
      <c r="CA18" s="12" t="s">
        <v>16</v>
      </c>
      <c r="CB18" s="15">
        <v>71.22999999999999</v>
      </c>
      <c r="CC18" s="15">
        <v>69.08</v>
      </c>
      <c r="CD18" s="15">
        <v>72.673362309106054</v>
      </c>
      <c r="CE18" s="15">
        <v>75.536194069499999</v>
      </c>
      <c r="CF18" s="18">
        <v>0</v>
      </c>
      <c r="CH18" s="12" t="s">
        <v>16</v>
      </c>
      <c r="CI18" s="15">
        <v>38.07</v>
      </c>
      <c r="CJ18" s="15">
        <v>38.130000000000003</v>
      </c>
      <c r="CK18" s="15">
        <v>40.044488868281768</v>
      </c>
      <c r="CL18" s="15">
        <v>41.613582970253205</v>
      </c>
      <c r="CM18" s="18">
        <v>0</v>
      </c>
      <c r="CO18" s="12" t="s">
        <v>16</v>
      </c>
      <c r="CP18" s="15">
        <v>33.699999999999996</v>
      </c>
      <c r="CQ18" s="15">
        <v>33.759999999999991</v>
      </c>
      <c r="CR18" s="15">
        <v>38.469988430520701</v>
      </c>
      <c r="CS18" s="15">
        <v>39.800320360904962</v>
      </c>
      <c r="CT18" s="18">
        <v>0</v>
      </c>
      <c r="CV18" s="12" t="s">
        <v>16</v>
      </c>
      <c r="CW18" s="15">
        <v>34.93</v>
      </c>
      <c r="CX18" s="15">
        <v>34.950000000000003</v>
      </c>
      <c r="CY18" s="15">
        <v>36.883888367904277</v>
      </c>
      <c r="CZ18" s="15">
        <v>38.291357582138922</v>
      </c>
      <c r="DA18" s="18">
        <v>0</v>
      </c>
    </row>
    <row r="19" spans="2:105" x14ac:dyDescent="0.25">
      <c r="B19" s="12" t="s">
        <v>17</v>
      </c>
      <c r="C19" s="15">
        <v>58.8</v>
      </c>
      <c r="D19" s="15">
        <v>59.26</v>
      </c>
      <c r="E19" s="15">
        <v>59.724845077137246</v>
      </c>
      <c r="F19" s="15">
        <v>62.027006857111829</v>
      </c>
      <c r="G19" s="18">
        <v>0</v>
      </c>
      <c r="I19" s="12" t="s">
        <v>17</v>
      </c>
      <c r="J19" s="15">
        <v>54.879999999999995</v>
      </c>
      <c r="K19" s="15">
        <v>55.039999999999992</v>
      </c>
      <c r="L19" s="15">
        <v>56.174845077137249</v>
      </c>
      <c r="M19" s="15">
        <v>58.337006857111831</v>
      </c>
      <c r="N19" s="18">
        <v>0</v>
      </c>
      <c r="P19" s="12" t="s">
        <v>17</v>
      </c>
      <c r="Q19" s="15">
        <v>54.779999999999994</v>
      </c>
      <c r="R19" s="15">
        <v>55.449999999999996</v>
      </c>
      <c r="S19" s="15">
        <v>55.52484507713725</v>
      </c>
      <c r="T19" s="15">
        <v>57.667006857111829</v>
      </c>
      <c r="U19" s="18">
        <v>0</v>
      </c>
      <c r="W19" s="12" t="s">
        <v>17</v>
      </c>
      <c r="X19" s="15">
        <v>72.78</v>
      </c>
      <c r="Y19" s="15">
        <v>73.62</v>
      </c>
      <c r="Z19" s="15">
        <v>74.494845077137242</v>
      </c>
      <c r="AA19" s="15">
        <v>77.437006857111825</v>
      </c>
      <c r="AB19" s="18">
        <v>0</v>
      </c>
      <c r="AD19" s="12" t="s">
        <v>17</v>
      </c>
      <c r="AE19" s="15">
        <v>65.27</v>
      </c>
      <c r="AF19" s="15">
        <v>65.429999999999993</v>
      </c>
      <c r="AG19" s="15">
        <v>66.524845077137243</v>
      </c>
      <c r="AH19" s="15">
        <v>69.077006857111826</v>
      </c>
      <c r="AI19" s="18">
        <v>0</v>
      </c>
      <c r="AK19" s="12" t="s">
        <v>17</v>
      </c>
      <c r="AL19" s="15">
        <v>48.940000000000005</v>
      </c>
      <c r="AM19" s="15">
        <v>48.93</v>
      </c>
      <c r="AN19" s="15">
        <v>50.970443107769391</v>
      </c>
      <c r="AO19" s="15">
        <v>52.60909974712461</v>
      </c>
      <c r="AP19" s="18">
        <v>0</v>
      </c>
      <c r="AR19" s="12" t="s">
        <v>17</v>
      </c>
      <c r="AS19" s="15">
        <v>46.230000000000004</v>
      </c>
      <c r="AT19" s="15">
        <v>45.320000000000007</v>
      </c>
      <c r="AU19" s="15">
        <v>47.705571992202664</v>
      </c>
      <c r="AV19" s="15">
        <v>49.619587114990431</v>
      </c>
      <c r="AW19" s="18">
        <v>0</v>
      </c>
      <c r="AY19" s="12" t="s">
        <v>17</v>
      </c>
      <c r="AZ19" s="15">
        <v>157.14999999999998</v>
      </c>
      <c r="BA19" s="15">
        <v>161.42999999999998</v>
      </c>
      <c r="BB19" s="15">
        <v>158.30298873182949</v>
      </c>
      <c r="BC19" s="15">
        <v>163.22679754988178</v>
      </c>
      <c r="BD19" s="18">
        <v>0</v>
      </c>
      <c r="BF19" s="12" t="s">
        <v>17</v>
      </c>
      <c r="BG19" s="15">
        <v>71.63</v>
      </c>
      <c r="BH19" s="15">
        <v>71.62</v>
      </c>
      <c r="BI19" s="15">
        <v>73.415273687552173</v>
      </c>
      <c r="BJ19" s="15">
        <v>75.89037412007508</v>
      </c>
      <c r="BK19" s="18">
        <v>0</v>
      </c>
      <c r="BM19" s="12" t="s">
        <v>17</v>
      </c>
      <c r="BN19" s="15">
        <v>33.08</v>
      </c>
      <c r="BO19" s="15">
        <v>29.150000000000002</v>
      </c>
      <c r="BP19" s="15">
        <v>30.746933124477799</v>
      </c>
      <c r="BQ19" s="15">
        <v>32.022778776817098</v>
      </c>
      <c r="BR19" s="18">
        <v>0</v>
      </c>
      <c r="BT19" s="12" t="s">
        <v>17</v>
      </c>
      <c r="BU19" s="15">
        <v>26.490000000000002</v>
      </c>
      <c r="BV19" s="15">
        <v>26.490000000000002</v>
      </c>
      <c r="BW19" s="15">
        <v>27.645313335800545</v>
      </c>
      <c r="BX19" s="15">
        <v>28.679949023941138</v>
      </c>
      <c r="BY19" s="18">
        <v>0</v>
      </c>
      <c r="CA19" s="12" t="s">
        <v>17</v>
      </c>
      <c r="CB19" s="15">
        <v>71.289999999999992</v>
      </c>
      <c r="CC19" s="15">
        <v>69.08</v>
      </c>
      <c r="CD19" s="15">
        <v>72.673362309106054</v>
      </c>
      <c r="CE19" s="15">
        <v>75.536194069499999</v>
      </c>
      <c r="CF19" s="18">
        <v>0</v>
      </c>
      <c r="CH19" s="12" t="s">
        <v>17</v>
      </c>
      <c r="CI19" s="15">
        <v>38.140000000000008</v>
      </c>
      <c r="CJ19" s="15">
        <v>38.130000000000003</v>
      </c>
      <c r="CK19" s="15">
        <v>40.044488868281768</v>
      </c>
      <c r="CL19" s="15">
        <v>41.613582970253205</v>
      </c>
      <c r="CM19" s="18">
        <v>0</v>
      </c>
      <c r="CO19" s="12" t="s">
        <v>17</v>
      </c>
      <c r="CP19" s="15">
        <v>33.759999999999991</v>
      </c>
      <c r="CQ19" s="15">
        <v>33.759999999999991</v>
      </c>
      <c r="CR19" s="15">
        <v>38.469988430520701</v>
      </c>
      <c r="CS19" s="15">
        <v>39.800320360904962</v>
      </c>
      <c r="CT19" s="18">
        <v>0</v>
      </c>
      <c r="CV19" s="12" t="s">
        <v>17</v>
      </c>
      <c r="CW19" s="15">
        <v>34.93</v>
      </c>
      <c r="CX19" s="15">
        <v>34.950000000000003</v>
      </c>
      <c r="CY19" s="15">
        <v>36.883888367904277</v>
      </c>
      <c r="CZ19" s="15">
        <v>38.291357582138922</v>
      </c>
      <c r="DA19" s="18">
        <v>0</v>
      </c>
    </row>
    <row r="20" spans="2:105" x14ac:dyDescent="0.25">
      <c r="B20" s="12" t="s">
        <v>18</v>
      </c>
      <c r="C20" s="15">
        <v>58.8</v>
      </c>
      <c r="D20" s="15">
        <v>59.26</v>
      </c>
      <c r="E20" s="15">
        <v>59.724845077137246</v>
      </c>
      <c r="F20" s="15">
        <v>62.027006857111829</v>
      </c>
      <c r="G20" s="18">
        <v>0</v>
      </c>
      <c r="I20" s="12" t="s">
        <v>18</v>
      </c>
      <c r="J20" s="15">
        <v>54.879999999999995</v>
      </c>
      <c r="K20" s="15">
        <v>55.039999999999992</v>
      </c>
      <c r="L20" s="15">
        <v>56.174845077137249</v>
      </c>
      <c r="M20" s="15">
        <v>58.337006857111831</v>
      </c>
      <c r="N20" s="18">
        <v>0</v>
      </c>
      <c r="P20" s="12" t="s">
        <v>18</v>
      </c>
      <c r="Q20" s="15">
        <v>54.779999999999994</v>
      </c>
      <c r="R20" s="15">
        <v>55.449999999999996</v>
      </c>
      <c r="S20" s="15">
        <v>55.52484507713725</v>
      </c>
      <c r="T20" s="15">
        <v>57.667006857111829</v>
      </c>
      <c r="U20" s="18">
        <v>0</v>
      </c>
      <c r="W20" s="12" t="s">
        <v>18</v>
      </c>
      <c r="X20" s="15">
        <v>72.78</v>
      </c>
      <c r="Y20" s="15">
        <v>73.62</v>
      </c>
      <c r="Z20" s="15">
        <v>74.494845077137242</v>
      </c>
      <c r="AA20" s="15">
        <v>77.437006857111825</v>
      </c>
      <c r="AB20" s="18">
        <v>0</v>
      </c>
      <c r="AD20" s="12" t="s">
        <v>18</v>
      </c>
      <c r="AE20" s="15">
        <v>65.27</v>
      </c>
      <c r="AF20" s="15">
        <v>65.429999999999993</v>
      </c>
      <c r="AG20" s="15">
        <v>66.524845077137243</v>
      </c>
      <c r="AH20" s="15">
        <v>69.077006857111826</v>
      </c>
      <c r="AI20" s="18">
        <v>0</v>
      </c>
      <c r="AK20" s="12" t="s">
        <v>18</v>
      </c>
      <c r="AL20" s="15">
        <v>48.940000000000005</v>
      </c>
      <c r="AM20" s="15">
        <v>48.93</v>
      </c>
      <c r="AN20" s="15">
        <v>50.970443107769391</v>
      </c>
      <c r="AO20" s="15">
        <v>52.60909974712461</v>
      </c>
      <c r="AP20" s="18">
        <v>0</v>
      </c>
      <c r="AR20" s="12" t="s">
        <v>18</v>
      </c>
      <c r="AS20" s="15">
        <v>46.230000000000004</v>
      </c>
      <c r="AT20" s="15">
        <v>45.320000000000007</v>
      </c>
      <c r="AU20" s="15">
        <v>47.705571992202664</v>
      </c>
      <c r="AV20" s="15">
        <v>49.619587114990431</v>
      </c>
      <c r="AW20" s="18">
        <v>0</v>
      </c>
      <c r="AY20" s="12" t="s">
        <v>18</v>
      </c>
      <c r="AZ20" s="15">
        <v>161.45999999999998</v>
      </c>
      <c r="BA20" s="15">
        <v>161.42999999999998</v>
      </c>
      <c r="BB20" s="15">
        <v>158.30298873182949</v>
      </c>
      <c r="BC20" s="15">
        <v>163.22679754988178</v>
      </c>
      <c r="BD20" s="18">
        <v>0</v>
      </c>
      <c r="BF20" s="12" t="s">
        <v>18</v>
      </c>
      <c r="BG20" s="15">
        <v>71.63</v>
      </c>
      <c r="BH20" s="15">
        <v>71.62</v>
      </c>
      <c r="BI20" s="15">
        <v>73.415273687552173</v>
      </c>
      <c r="BJ20" s="15">
        <v>75.89037412007508</v>
      </c>
      <c r="BK20" s="18">
        <v>0</v>
      </c>
      <c r="BM20" s="12" t="s">
        <v>18</v>
      </c>
      <c r="BN20" s="15">
        <v>33.08</v>
      </c>
      <c r="BO20" s="15">
        <v>29.150000000000002</v>
      </c>
      <c r="BP20" s="15">
        <v>30.746933124477799</v>
      </c>
      <c r="BQ20" s="15">
        <v>32.022778776817098</v>
      </c>
      <c r="BR20" s="18">
        <v>0</v>
      </c>
      <c r="BT20" s="12" t="s">
        <v>18</v>
      </c>
      <c r="BU20" s="15">
        <v>26.490000000000002</v>
      </c>
      <c r="BV20" s="15">
        <v>26.490000000000002</v>
      </c>
      <c r="BW20" s="15">
        <v>27.645313335800545</v>
      </c>
      <c r="BX20" s="15">
        <v>28.679949023941138</v>
      </c>
      <c r="BY20" s="18">
        <v>0</v>
      </c>
      <c r="CA20" s="12" t="s">
        <v>18</v>
      </c>
      <c r="CB20" s="15">
        <v>71.289999999999992</v>
      </c>
      <c r="CC20" s="15">
        <v>69.08</v>
      </c>
      <c r="CD20" s="15">
        <v>72.673362309106054</v>
      </c>
      <c r="CE20" s="15">
        <v>75.536194069499999</v>
      </c>
      <c r="CF20" s="18">
        <v>0</v>
      </c>
      <c r="CH20" s="12" t="s">
        <v>18</v>
      </c>
      <c r="CI20" s="15">
        <v>38.140000000000008</v>
      </c>
      <c r="CJ20" s="15">
        <v>38.130000000000003</v>
      </c>
      <c r="CK20" s="15">
        <v>40.044488868281768</v>
      </c>
      <c r="CL20" s="15">
        <v>41.613582970253205</v>
      </c>
      <c r="CM20" s="18">
        <v>0</v>
      </c>
      <c r="CO20" s="12" t="s">
        <v>18</v>
      </c>
      <c r="CP20" s="15">
        <v>33.759999999999991</v>
      </c>
      <c r="CQ20" s="15">
        <v>33.759999999999991</v>
      </c>
      <c r="CR20" s="15">
        <v>38.469988430520701</v>
      </c>
      <c r="CS20" s="15">
        <v>39.800320360904962</v>
      </c>
      <c r="CT20" s="18">
        <v>0</v>
      </c>
      <c r="CV20" s="12" t="s">
        <v>18</v>
      </c>
      <c r="CW20" s="15">
        <v>34.93</v>
      </c>
      <c r="CX20" s="15">
        <v>34.950000000000003</v>
      </c>
      <c r="CY20" s="15">
        <v>36.883888367904277</v>
      </c>
      <c r="CZ20" s="15">
        <v>38.291357582138922</v>
      </c>
      <c r="DA20" s="18">
        <v>0</v>
      </c>
    </row>
    <row r="21" spans="2:105" x14ac:dyDescent="0.25">
      <c r="B21" s="12" t="s">
        <v>19</v>
      </c>
      <c r="C21" s="15">
        <v>58.8</v>
      </c>
      <c r="D21" s="15">
        <v>59.26</v>
      </c>
      <c r="E21" s="15">
        <v>59.724845077137246</v>
      </c>
      <c r="F21" s="15">
        <v>62.027006857111829</v>
      </c>
      <c r="G21" s="18">
        <v>0</v>
      </c>
      <c r="I21" s="12" t="s">
        <v>19</v>
      </c>
      <c r="J21" s="15">
        <v>54.879999999999995</v>
      </c>
      <c r="K21" s="15">
        <v>55.039999999999992</v>
      </c>
      <c r="L21" s="15">
        <v>56.174845077137249</v>
      </c>
      <c r="M21" s="15">
        <v>58.337006857111831</v>
      </c>
      <c r="N21" s="18">
        <v>0</v>
      </c>
      <c r="P21" s="12" t="s">
        <v>19</v>
      </c>
      <c r="Q21" s="15">
        <v>54.779999999999994</v>
      </c>
      <c r="R21" s="15">
        <v>55.449999999999996</v>
      </c>
      <c r="S21" s="15">
        <v>55.52484507713725</v>
      </c>
      <c r="T21" s="15">
        <v>57.667006857111829</v>
      </c>
      <c r="U21" s="18">
        <v>0</v>
      </c>
      <c r="W21" s="12" t="s">
        <v>19</v>
      </c>
      <c r="X21" s="15">
        <v>72.78</v>
      </c>
      <c r="Y21" s="15">
        <v>73.62</v>
      </c>
      <c r="Z21" s="15">
        <v>74.494845077137242</v>
      </c>
      <c r="AA21" s="15">
        <v>77.437006857111825</v>
      </c>
      <c r="AB21" s="18">
        <v>0</v>
      </c>
      <c r="AD21" s="12" t="s">
        <v>19</v>
      </c>
      <c r="AE21" s="15">
        <v>65.27</v>
      </c>
      <c r="AF21" s="15">
        <v>65.429999999999993</v>
      </c>
      <c r="AG21" s="15">
        <v>66.524845077137243</v>
      </c>
      <c r="AH21" s="15">
        <v>69.077006857111826</v>
      </c>
      <c r="AI21" s="18">
        <v>0</v>
      </c>
      <c r="AK21" s="12" t="s">
        <v>19</v>
      </c>
      <c r="AL21" s="15">
        <v>48.940000000000005</v>
      </c>
      <c r="AM21" s="15">
        <v>48.93</v>
      </c>
      <c r="AN21" s="15">
        <v>50.970443107769391</v>
      </c>
      <c r="AO21" s="15">
        <v>52.60909974712461</v>
      </c>
      <c r="AP21" s="18">
        <v>0</v>
      </c>
      <c r="AR21" s="12" t="s">
        <v>19</v>
      </c>
      <c r="AS21" s="15">
        <v>46.230000000000004</v>
      </c>
      <c r="AT21" s="15">
        <v>45.320000000000007</v>
      </c>
      <c r="AU21" s="15">
        <v>47.705571992202664</v>
      </c>
      <c r="AV21" s="15">
        <v>49.619587114990431</v>
      </c>
      <c r="AW21" s="18">
        <v>0</v>
      </c>
      <c r="AY21" s="12" t="s">
        <v>19</v>
      </c>
      <c r="AZ21" s="15">
        <v>161.45999999999998</v>
      </c>
      <c r="BA21" s="15">
        <v>161.42999999999998</v>
      </c>
      <c r="BB21" s="15">
        <v>158.30298873182949</v>
      </c>
      <c r="BC21" s="15">
        <v>163.22679754988178</v>
      </c>
      <c r="BD21" s="18">
        <v>0</v>
      </c>
      <c r="BF21" s="12" t="s">
        <v>19</v>
      </c>
      <c r="BG21" s="15">
        <v>71.63</v>
      </c>
      <c r="BH21" s="15">
        <v>71.62</v>
      </c>
      <c r="BI21" s="15">
        <v>73.415273687552173</v>
      </c>
      <c r="BJ21" s="15">
        <v>75.89037412007508</v>
      </c>
      <c r="BK21" s="18">
        <v>0</v>
      </c>
      <c r="BM21" s="12" t="s">
        <v>19</v>
      </c>
      <c r="BN21" s="15">
        <v>33.08</v>
      </c>
      <c r="BO21" s="15">
        <v>29.150000000000002</v>
      </c>
      <c r="BP21" s="15">
        <v>30.746933124477799</v>
      </c>
      <c r="BQ21" s="15">
        <v>32.022778776817098</v>
      </c>
      <c r="BR21" s="18">
        <v>0</v>
      </c>
      <c r="BT21" s="12" t="s">
        <v>19</v>
      </c>
      <c r="BU21" s="15">
        <v>26.490000000000002</v>
      </c>
      <c r="BV21" s="15">
        <v>26.490000000000002</v>
      </c>
      <c r="BW21" s="15">
        <v>27.645313335800545</v>
      </c>
      <c r="BX21" s="15">
        <v>28.679949023941138</v>
      </c>
      <c r="BY21" s="18">
        <v>0</v>
      </c>
      <c r="CA21" s="12" t="s">
        <v>19</v>
      </c>
      <c r="CB21" s="15">
        <v>71.289999999999992</v>
      </c>
      <c r="CC21" s="15">
        <v>69.08</v>
      </c>
      <c r="CD21" s="15">
        <v>72.673362309106054</v>
      </c>
      <c r="CE21" s="15">
        <v>75.536194069499999</v>
      </c>
      <c r="CF21" s="18">
        <v>0</v>
      </c>
      <c r="CH21" s="12" t="s">
        <v>19</v>
      </c>
      <c r="CI21" s="15">
        <v>38.140000000000008</v>
      </c>
      <c r="CJ21" s="15">
        <v>38.130000000000003</v>
      </c>
      <c r="CK21" s="15">
        <v>40.044488868281768</v>
      </c>
      <c r="CL21" s="15">
        <v>41.613582970253205</v>
      </c>
      <c r="CM21" s="18">
        <v>0</v>
      </c>
      <c r="CO21" s="12" t="s">
        <v>19</v>
      </c>
      <c r="CP21" s="15">
        <v>33.759999999999991</v>
      </c>
      <c r="CQ21" s="15">
        <v>33.759999999999991</v>
      </c>
      <c r="CR21" s="15">
        <v>38.469988430520701</v>
      </c>
      <c r="CS21" s="15">
        <v>39.800320360904962</v>
      </c>
      <c r="CT21" s="18">
        <v>0</v>
      </c>
      <c r="CV21" s="12" t="s">
        <v>19</v>
      </c>
      <c r="CW21" s="15">
        <v>34.93</v>
      </c>
      <c r="CX21" s="15">
        <v>34.950000000000003</v>
      </c>
      <c r="CY21" s="15">
        <v>36.883888367904277</v>
      </c>
      <c r="CZ21" s="15">
        <v>38.291357582138922</v>
      </c>
      <c r="DA21" s="18">
        <v>0</v>
      </c>
    </row>
    <row r="22" spans="2:105" x14ac:dyDescent="0.25">
      <c r="B22" s="12" t="s">
        <v>20</v>
      </c>
      <c r="C22" s="15">
        <v>59.269999999999996</v>
      </c>
      <c r="D22" s="15">
        <v>59.26</v>
      </c>
      <c r="E22" s="15">
        <v>59.724845077137246</v>
      </c>
      <c r="F22" s="15">
        <v>62.027006857111829</v>
      </c>
      <c r="G22" s="18">
        <v>0</v>
      </c>
      <c r="I22" s="12" t="s">
        <v>20</v>
      </c>
      <c r="J22" s="15">
        <v>55.059999999999995</v>
      </c>
      <c r="K22" s="15">
        <v>55.039999999999992</v>
      </c>
      <c r="L22" s="15">
        <v>56.174845077137249</v>
      </c>
      <c r="M22" s="15">
        <v>58.337006857111831</v>
      </c>
      <c r="N22" s="18">
        <v>0</v>
      </c>
      <c r="P22" s="12" t="s">
        <v>20</v>
      </c>
      <c r="Q22" s="15">
        <v>55.459999999999994</v>
      </c>
      <c r="R22" s="15">
        <v>55.449999999999996</v>
      </c>
      <c r="S22" s="15">
        <v>55.52484507713725</v>
      </c>
      <c r="T22" s="15">
        <v>57.667006857111829</v>
      </c>
      <c r="U22" s="18">
        <v>0</v>
      </c>
      <c r="W22" s="12" t="s">
        <v>20</v>
      </c>
      <c r="X22" s="15">
        <v>73.63000000000001</v>
      </c>
      <c r="Y22" s="15">
        <v>73.62</v>
      </c>
      <c r="Z22" s="15">
        <v>74.494845077137242</v>
      </c>
      <c r="AA22" s="15">
        <v>77.437006857111825</v>
      </c>
      <c r="AB22" s="18">
        <v>0</v>
      </c>
      <c r="AD22" s="12" t="s">
        <v>20</v>
      </c>
      <c r="AE22" s="15">
        <v>65.45</v>
      </c>
      <c r="AF22" s="15">
        <v>65.429999999999993</v>
      </c>
      <c r="AG22" s="15">
        <v>66.524845077137243</v>
      </c>
      <c r="AH22" s="15">
        <v>69.077006857111826</v>
      </c>
      <c r="AI22" s="18">
        <v>0</v>
      </c>
      <c r="AK22" s="12" t="s">
        <v>20</v>
      </c>
      <c r="AL22" s="15">
        <v>48.940000000000005</v>
      </c>
      <c r="AM22" s="15">
        <v>48.93</v>
      </c>
      <c r="AN22" s="15">
        <v>50.970443107769391</v>
      </c>
      <c r="AO22" s="15">
        <v>52.60909974712461</v>
      </c>
      <c r="AP22" s="18">
        <v>0</v>
      </c>
      <c r="AR22" s="12" t="s">
        <v>20</v>
      </c>
      <c r="AS22" s="15">
        <v>46.230000000000004</v>
      </c>
      <c r="AT22" s="15">
        <v>45.320000000000007</v>
      </c>
      <c r="AU22" s="15">
        <v>47.705571992202664</v>
      </c>
      <c r="AV22" s="15">
        <v>49.619587114990431</v>
      </c>
      <c r="AW22" s="18">
        <v>0</v>
      </c>
      <c r="AY22" s="12" t="s">
        <v>20</v>
      </c>
      <c r="AZ22" s="15">
        <v>161.45999999999998</v>
      </c>
      <c r="BA22" s="15">
        <v>161.42999999999998</v>
      </c>
      <c r="BB22" s="15">
        <v>158.30298873182949</v>
      </c>
      <c r="BC22" s="15">
        <v>163.22679754988178</v>
      </c>
      <c r="BD22" s="18">
        <v>0</v>
      </c>
      <c r="BF22" s="12" t="s">
        <v>20</v>
      </c>
      <c r="BG22" s="15">
        <v>71.63</v>
      </c>
      <c r="BH22" s="15">
        <v>71.62</v>
      </c>
      <c r="BI22" s="15">
        <v>73.415273687552173</v>
      </c>
      <c r="BJ22" s="15">
        <v>75.89037412007508</v>
      </c>
      <c r="BK22" s="18">
        <v>0</v>
      </c>
      <c r="BM22" s="12" t="s">
        <v>20</v>
      </c>
      <c r="BN22" s="15">
        <v>33.08</v>
      </c>
      <c r="BO22" s="15">
        <v>29.150000000000002</v>
      </c>
      <c r="BP22" s="15">
        <v>30.746933124477799</v>
      </c>
      <c r="BQ22" s="15">
        <v>32.022778776817098</v>
      </c>
      <c r="BR22" s="18">
        <v>0</v>
      </c>
      <c r="BT22" s="12" t="s">
        <v>20</v>
      </c>
      <c r="BU22" s="15">
        <v>26.490000000000002</v>
      </c>
      <c r="BV22" s="15">
        <v>26.490000000000002</v>
      </c>
      <c r="BW22" s="15">
        <v>27.645313335800545</v>
      </c>
      <c r="BX22" s="15">
        <v>28.679949023941138</v>
      </c>
      <c r="BY22" s="18">
        <v>0</v>
      </c>
      <c r="CA22" s="12" t="s">
        <v>20</v>
      </c>
      <c r="CB22" s="15">
        <v>71.289999999999992</v>
      </c>
      <c r="CC22" s="15">
        <v>69.08</v>
      </c>
      <c r="CD22" s="15">
        <v>72.673362309106054</v>
      </c>
      <c r="CE22" s="15">
        <v>75.536194069499999</v>
      </c>
      <c r="CF22" s="18">
        <v>0</v>
      </c>
      <c r="CH22" s="12" t="s">
        <v>20</v>
      </c>
      <c r="CI22" s="15">
        <v>38.140000000000008</v>
      </c>
      <c r="CJ22" s="15">
        <v>38.130000000000003</v>
      </c>
      <c r="CK22" s="15">
        <v>40.044488868281768</v>
      </c>
      <c r="CL22" s="15">
        <v>41.613582970253205</v>
      </c>
      <c r="CM22" s="18">
        <v>0</v>
      </c>
      <c r="CO22" s="12" t="s">
        <v>20</v>
      </c>
      <c r="CP22" s="15">
        <v>33.759999999999991</v>
      </c>
      <c r="CQ22" s="15">
        <v>33.759999999999991</v>
      </c>
      <c r="CR22" s="15">
        <v>38.469988430520701</v>
      </c>
      <c r="CS22" s="15">
        <v>39.800320360904962</v>
      </c>
      <c r="CT22" s="18">
        <v>0</v>
      </c>
      <c r="CV22" s="12" t="s">
        <v>20</v>
      </c>
      <c r="CW22" s="15">
        <v>34.950000000000003</v>
      </c>
      <c r="CX22" s="15">
        <v>34.950000000000003</v>
      </c>
      <c r="CY22" s="15">
        <v>36.883888367904277</v>
      </c>
      <c r="CZ22" s="15">
        <v>38.291357582138922</v>
      </c>
      <c r="DA22" s="18">
        <v>0</v>
      </c>
    </row>
    <row r="23" spans="2:105" x14ac:dyDescent="0.25">
      <c r="B23" s="12" t="s">
        <v>21</v>
      </c>
      <c r="C23" s="15">
        <v>59.269999999999996</v>
      </c>
      <c r="D23" s="15">
        <v>59.26</v>
      </c>
      <c r="E23" s="15">
        <v>59.724845077137246</v>
      </c>
      <c r="F23" s="15">
        <v>62.027006857111829</v>
      </c>
      <c r="G23" s="18">
        <v>0</v>
      </c>
      <c r="I23" s="12" t="s">
        <v>21</v>
      </c>
      <c r="J23" s="15">
        <v>55.059999999999995</v>
      </c>
      <c r="K23" s="15">
        <v>55.039999999999992</v>
      </c>
      <c r="L23" s="15">
        <v>56.174845077137249</v>
      </c>
      <c r="M23" s="15">
        <v>58.337006857111831</v>
      </c>
      <c r="N23" s="18">
        <v>0</v>
      </c>
      <c r="P23" s="12" t="s">
        <v>21</v>
      </c>
      <c r="Q23" s="15">
        <v>55.459999999999994</v>
      </c>
      <c r="R23" s="15">
        <v>55.449999999999996</v>
      </c>
      <c r="S23" s="15">
        <v>55.52484507713725</v>
      </c>
      <c r="T23" s="15">
        <v>57.667006857111829</v>
      </c>
      <c r="U23" s="18">
        <v>0</v>
      </c>
      <c r="W23" s="12" t="s">
        <v>21</v>
      </c>
      <c r="X23" s="15">
        <v>73.63000000000001</v>
      </c>
      <c r="Y23" s="15">
        <v>73.62</v>
      </c>
      <c r="Z23" s="15">
        <v>74.494845077137242</v>
      </c>
      <c r="AA23" s="15">
        <v>77.437006857111825</v>
      </c>
      <c r="AB23" s="18">
        <v>0</v>
      </c>
      <c r="AD23" s="12" t="s">
        <v>21</v>
      </c>
      <c r="AE23" s="15">
        <v>65.45</v>
      </c>
      <c r="AF23" s="15">
        <v>65.429999999999993</v>
      </c>
      <c r="AG23" s="15">
        <v>66.524845077137243</v>
      </c>
      <c r="AH23" s="15">
        <v>69.077006857111826</v>
      </c>
      <c r="AI23" s="18">
        <v>0</v>
      </c>
      <c r="AK23" s="12" t="s">
        <v>21</v>
      </c>
      <c r="AL23" s="15">
        <v>48.940000000000005</v>
      </c>
      <c r="AM23" s="15">
        <v>48.93</v>
      </c>
      <c r="AN23" s="15">
        <v>50.970443107769391</v>
      </c>
      <c r="AO23" s="15">
        <v>52.60909974712461</v>
      </c>
      <c r="AP23" s="18">
        <v>0</v>
      </c>
      <c r="AR23" s="12" t="s">
        <v>21</v>
      </c>
      <c r="AS23" s="15">
        <v>46.230000000000004</v>
      </c>
      <c r="AT23" s="15">
        <v>45.320000000000007</v>
      </c>
      <c r="AU23" s="15">
        <v>47.705571992202664</v>
      </c>
      <c r="AV23" s="15">
        <v>49.619587114990431</v>
      </c>
      <c r="AW23" s="18">
        <v>0</v>
      </c>
      <c r="AY23" s="12" t="s">
        <v>21</v>
      </c>
      <c r="AZ23" s="15">
        <v>161.45999999999998</v>
      </c>
      <c r="BA23" s="15">
        <v>161.42999999999998</v>
      </c>
      <c r="BB23" s="15">
        <v>158.30298873182949</v>
      </c>
      <c r="BC23" s="15">
        <v>163.22679754988178</v>
      </c>
      <c r="BD23" s="18">
        <v>0</v>
      </c>
      <c r="BF23" s="12" t="s">
        <v>21</v>
      </c>
      <c r="BG23" s="15">
        <v>71.63</v>
      </c>
      <c r="BH23" s="15">
        <v>71.62</v>
      </c>
      <c r="BI23" s="15">
        <v>73.415273687552173</v>
      </c>
      <c r="BJ23" s="15">
        <v>75.89037412007508</v>
      </c>
      <c r="BK23" s="18">
        <v>0</v>
      </c>
      <c r="BM23" s="12" t="s">
        <v>21</v>
      </c>
      <c r="BN23" s="15">
        <v>33.08</v>
      </c>
      <c r="BO23" s="15">
        <v>29.150000000000002</v>
      </c>
      <c r="BP23" s="15">
        <v>30.746933124477799</v>
      </c>
      <c r="BQ23" s="15">
        <v>32.022778776817098</v>
      </c>
      <c r="BR23" s="18">
        <v>0</v>
      </c>
      <c r="BT23" s="12" t="s">
        <v>21</v>
      </c>
      <c r="BU23" s="15">
        <v>26.490000000000002</v>
      </c>
      <c r="BV23" s="15">
        <v>26.490000000000002</v>
      </c>
      <c r="BW23" s="15">
        <v>27.645313335800545</v>
      </c>
      <c r="BX23" s="15">
        <v>28.679949023941138</v>
      </c>
      <c r="BY23" s="18">
        <v>0</v>
      </c>
      <c r="CA23" s="12" t="s">
        <v>21</v>
      </c>
      <c r="CB23" s="15">
        <v>71.289999999999992</v>
      </c>
      <c r="CC23" s="15">
        <v>69.08</v>
      </c>
      <c r="CD23" s="15">
        <v>72.673362309106054</v>
      </c>
      <c r="CE23" s="15">
        <v>75.536194069499999</v>
      </c>
      <c r="CF23" s="18">
        <v>0</v>
      </c>
      <c r="CH23" s="12" t="s">
        <v>21</v>
      </c>
      <c r="CI23" s="15">
        <v>38.140000000000008</v>
      </c>
      <c r="CJ23" s="15">
        <v>38.130000000000003</v>
      </c>
      <c r="CK23" s="15">
        <v>40.044488868281768</v>
      </c>
      <c r="CL23" s="15">
        <v>41.613582970253205</v>
      </c>
      <c r="CM23" s="18">
        <v>0</v>
      </c>
      <c r="CO23" s="12" t="s">
        <v>21</v>
      </c>
      <c r="CP23" s="15">
        <v>33.759999999999991</v>
      </c>
      <c r="CQ23" s="15">
        <v>33.759999999999991</v>
      </c>
      <c r="CR23" s="15">
        <v>38.469988430520701</v>
      </c>
      <c r="CS23" s="15">
        <v>39.800320360904962</v>
      </c>
      <c r="CT23" s="18">
        <v>0</v>
      </c>
      <c r="CV23" s="12" t="s">
        <v>21</v>
      </c>
      <c r="CW23" s="15">
        <v>34.950000000000003</v>
      </c>
      <c r="CX23" s="15">
        <v>34.950000000000003</v>
      </c>
      <c r="CY23" s="15">
        <v>36.883888367904277</v>
      </c>
      <c r="CZ23" s="15">
        <v>38.291357582138922</v>
      </c>
      <c r="DA23" s="18">
        <v>0</v>
      </c>
    </row>
    <row r="24" spans="2:105" x14ac:dyDescent="0.25">
      <c r="B24" s="12" t="s">
        <v>22</v>
      </c>
      <c r="C24" s="15">
        <v>59.269999999999996</v>
      </c>
      <c r="D24" s="15">
        <v>59.26</v>
      </c>
      <c r="E24" s="15">
        <v>59.724845077137246</v>
      </c>
      <c r="F24" s="15">
        <v>62.027006857111829</v>
      </c>
      <c r="G24" s="18">
        <v>0</v>
      </c>
      <c r="I24" s="12" t="s">
        <v>22</v>
      </c>
      <c r="J24" s="15">
        <v>55.059999999999995</v>
      </c>
      <c r="K24" s="15">
        <v>55.039999999999992</v>
      </c>
      <c r="L24" s="15">
        <v>56.174845077137249</v>
      </c>
      <c r="M24" s="15">
        <v>58.337006857111831</v>
      </c>
      <c r="N24" s="18">
        <v>0</v>
      </c>
      <c r="P24" s="12" t="s">
        <v>22</v>
      </c>
      <c r="Q24" s="15">
        <v>55.459999999999994</v>
      </c>
      <c r="R24" s="15">
        <v>55.449999999999996</v>
      </c>
      <c r="S24" s="15">
        <v>55.52484507713725</v>
      </c>
      <c r="T24" s="15">
        <v>57.667006857111829</v>
      </c>
      <c r="U24" s="18">
        <v>0</v>
      </c>
      <c r="W24" s="12" t="s">
        <v>22</v>
      </c>
      <c r="X24" s="15">
        <v>73.63000000000001</v>
      </c>
      <c r="Y24" s="15">
        <v>73.62</v>
      </c>
      <c r="Z24" s="15">
        <v>74.494845077137242</v>
      </c>
      <c r="AA24" s="15">
        <v>77.437006857111825</v>
      </c>
      <c r="AB24" s="18">
        <v>0</v>
      </c>
      <c r="AD24" s="12" t="s">
        <v>22</v>
      </c>
      <c r="AE24" s="15">
        <v>65.45</v>
      </c>
      <c r="AF24" s="15">
        <v>65.429999999999993</v>
      </c>
      <c r="AG24" s="15">
        <v>66.524845077137243</v>
      </c>
      <c r="AH24" s="15">
        <v>69.077006857111826</v>
      </c>
      <c r="AI24" s="18">
        <v>0</v>
      </c>
      <c r="AK24" s="12" t="s">
        <v>22</v>
      </c>
      <c r="AL24" s="15">
        <v>48.940000000000005</v>
      </c>
      <c r="AM24" s="15">
        <v>48.93</v>
      </c>
      <c r="AN24" s="15">
        <v>50.970443107769391</v>
      </c>
      <c r="AO24" s="15">
        <v>52.60909974712461</v>
      </c>
      <c r="AP24" s="18">
        <v>0</v>
      </c>
      <c r="AR24" s="12" t="s">
        <v>22</v>
      </c>
      <c r="AS24" s="15">
        <v>46.230000000000004</v>
      </c>
      <c r="AT24" s="15">
        <v>45.320000000000007</v>
      </c>
      <c r="AU24" s="15">
        <v>47.705571992202664</v>
      </c>
      <c r="AV24" s="15">
        <v>49.619587114990431</v>
      </c>
      <c r="AW24" s="18">
        <v>0</v>
      </c>
      <c r="AY24" s="12" t="s">
        <v>22</v>
      </c>
      <c r="AZ24" s="15">
        <v>161.45999999999998</v>
      </c>
      <c r="BA24" s="15">
        <v>161.42999999999998</v>
      </c>
      <c r="BB24" s="15">
        <v>158.30298873182949</v>
      </c>
      <c r="BC24" s="15">
        <v>163.22679754988178</v>
      </c>
      <c r="BD24" s="18">
        <v>0</v>
      </c>
      <c r="BF24" s="12" t="s">
        <v>22</v>
      </c>
      <c r="BG24" s="15">
        <v>71.63</v>
      </c>
      <c r="BH24" s="15">
        <v>71.62</v>
      </c>
      <c r="BI24" s="15">
        <v>73.415273687552173</v>
      </c>
      <c r="BJ24" s="15">
        <v>75.89037412007508</v>
      </c>
      <c r="BK24" s="18">
        <v>0</v>
      </c>
      <c r="BM24" s="12" t="s">
        <v>22</v>
      </c>
      <c r="BN24" s="15">
        <v>33.08</v>
      </c>
      <c r="BO24" s="15">
        <v>29.150000000000002</v>
      </c>
      <c r="BP24" s="15">
        <v>30.746933124477799</v>
      </c>
      <c r="BQ24" s="15">
        <v>32.022778776817098</v>
      </c>
      <c r="BR24" s="18">
        <v>0</v>
      </c>
      <c r="BT24" s="12" t="s">
        <v>22</v>
      </c>
      <c r="BU24" s="15">
        <v>26.490000000000002</v>
      </c>
      <c r="BV24" s="15">
        <v>26.490000000000002</v>
      </c>
      <c r="BW24" s="15">
        <v>27.645313335800545</v>
      </c>
      <c r="BX24" s="15">
        <v>28.679949023941138</v>
      </c>
      <c r="BY24" s="18">
        <v>0</v>
      </c>
      <c r="CA24" s="12" t="s">
        <v>22</v>
      </c>
      <c r="CB24" s="15">
        <v>71.289999999999992</v>
      </c>
      <c r="CC24" s="15">
        <v>69.08</v>
      </c>
      <c r="CD24" s="15">
        <v>72.673362309106054</v>
      </c>
      <c r="CE24" s="15">
        <v>75.536194069499999</v>
      </c>
      <c r="CF24" s="18">
        <v>0</v>
      </c>
      <c r="CH24" s="12" t="s">
        <v>22</v>
      </c>
      <c r="CI24" s="15">
        <v>38.140000000000008</v>
      </c>
      <c r="CJ24" s="15">
        <v>38.130000000000003</v>
      </c>
      <c r="CK24" s="15">
        <v>40.044488868281768</v>
      </c>
      <c r="CL24" s="15">
        <v>41.613582970253205</v>
      </c>
      <c r="CM24" s="18">
        <v>0</v>
      </c>
      <c r="CO24" s="12" t="s">
        <v>22</v>
      </c>
      <c r="CP24" s="15">
        <v>33.759999999999991</v>
      </c>
      <c r="CQ24" s="15">
        <v>33.759999999999991</v>
      </c>
      <c r="CR24" s="15">
        <v>38.469988430520701</v>
      </c>
      <c r="CS24" s="15">
        <v>39.800320360904962</v>
      </c>
      <c r="CT24" s="18">
        <v>0</v>
      </c>
      <c r="CV24" s="12" t="s">
        <v>22</v>
      </c>
      <c r="CW24" s="15">
        <v>34.950000000000003</v>
      </c>
      <c r="CX24" s="15">
        <v>34.950000000000003</v>
      </c>
      <c r="CY24" s="15">
        <v>36.883888367904277</v>
      </c>
      <c r="CZ24" s="15">
        <v>38.291357582138922</v>
      </c>
      <c r="DA24" s="18">
        <v>0</v>
      </c>
    </row>
    <row r="25" spans="2:105" x14ac:dyDescent="0.25">
      <c r="B25" s="12" t="s">
        <v>23</v>
      </c>
      <c r="C25" s="15">
        <v>59.269999999999996</v>
      </c>
      <c r="D25" s="15">
        <v>59.26</v>
      </c>
      <c r="E25" s="15">
        <v>59.724845077137246</v>
      </c>
      <c r="F25" s="15">
        <v>164.18700685711181</v>
      </c>
      <c r="G25" s="18">
        <v>0</v>
      </c>
      <c r="I25" s="12" t="s">
        <v>23</v>
      </c>
      <c r="J25" s="15">
        <v>55.059999999999995</v>
      </c>
      <c r="K25" s="15">
        <v>55.039999999999992</v>
      </c>
      <c r="L25" s="15">
        <v>56.174845077137249</v>
      </c>
      <c r="M25" s="15">
        <v>58.337006857111831</v>
      </c>
      <c r="N25" s="18">
        <v>0</v>
      </c>
      <c r="P25" s="12" t="s">
        <v>23</v>
      </c>
      <c r="Q25" s="15">
        <v>55.459999999999994</v>
      </c>
      <c r="R25" s="15">
        <v>55.449999999999996</v>
      </c>
      <c r="S25" s="15">
        <v>55.52484507713725</v>
      </c>
      <c r="T25" s="15">
        <v>57.667006857111829</v>
      </c>
      <c r="U25" s="18">
        <v>0</v>
      </c>
      <c r="W25" s="12" t="s">
        <v>23</v>
      </c>
      <c r="X25" s="15">
        <v>73.63000000000001</v>
      </c>
      <c r="Y25" s="15">
        <v>73.62</v>
      </c>
      <c r="Z25" s="15">
        <v>74.494845077137242</v>
      </c>
      <c r="AA25" s="15">
        <v>77.437006857111825</v>
      </c>
      <c r="AB25" s="18">
        <v>0</v>
      </c>
      <c r="AD25" s="12" t="s">
        <v>23</v>
      </c>
      <c r="AE25" s="15">
        <v>65.45</v>
      </c>
      <c r="AF25" s="15">
        <v>65.429999999999993</v>
      </c>
      <c r="AG25" s="15">
        <v>66.524845077137243</v>
      </c>
      <c r="AH25" s="15">
        <v>69.077006857111826</v>
      </c>
      <c r="AI25" s="18">
        <v>0</v>
      </c>
      <c r="AK25" s="12" t="s">
        <v>23</v>
      </c>
      <c r="AL25" s="15">
        <v>48.940000000000005</v>
      </c>
      <c r="AM25" s="15">
        <v>48.93</v>
      </c>
      <c r="AN25" s="15">
        <v>50.970443107769391</v>
      </c>
      <c r="AO25" s="15">
        <v>52.60909974712461</v>
      </c>
      <c r="AP25" s="18">
        <v>0</v>
      </c>
      <c r="AR25" s="12" t="s">
        <v>23</v>
      </c>
      <c r="AS25" s="15">
        <v>46.230000000000004</v>
      </c>
      <c r="AT25" s="15">
        <v>45.320000000000007</v>
      </c>
      <c r="AU25" s="15">
        <v>47.705571992202664</v>
      </c>
      <c r="AV25" s="15">
        <v>49.619587114990431</v>
      </c>
      <c r="AW25" s="18">
        <v>0</v>
      </c>
      <c r="AY25" s="12" t="s">
        <v>23</v>
      </c>
      <c r="AZ25" s="15">
        <v>161.45999999999998</v>
      </c>
      <c r="BA25" s="15">
        <v>161.42999999999998</v>
      </c>
      <c r="BB25" s="15">
        <v>158.30298873182949</v>
      </c>
      <c r="BC25" s="15">
        <v>163.22679754988178</v>
      </c>
      <c r="BD25" s="18">
        <v>0</v>
      </c>
      <c r="BF25" s="12" t="s">
        <v>23</v>
      </c>
      <c r="BG25" s="15">
        <v>71.63</v>
      </c>
      <c r="BH25" s="15">
        <v>71.62</v>
      </c>
      <c r="BI25" s="15">
        <v>73.415273687552173</v>
      </c>
      <c r="BJ25" s="15">
        <v>75.89037412007508</v>
      </c>
      <c r="BK25" s="18">
        <v>0</v>
      </c>
      <c r="BM25" s="12" t="s">
        <v>23</v>
      </c>
      <c r="BN25" s="15">
        <v>33.08</v>
      </c>
      <c r="BO25" s="15">
        <v>29.150000000000002</v>
      </c>
      <c r="BP25" s="15">
        <v>30.746933124477799</v>
      </c>
      <c r="BQ25" s="15">
        <v>32.022778776817098</v>
      </c>
      <c r="BR25" s="18">
        <v>0</v>
      </c>
      <c r="BT25" s="12" t="s">
        <v>23</v>
      </c>
      <c r="BU25" s="15">
        <v>26.490000000000002</v>
      </c>
      <c r="BV25" s="15">
        <v>26.490000000000002</v>
      </c>
      <c r="BW25" s="15">
        <v>27.645313335800545</v>
      </c>
      <c r="BX25" s="15">
        <v>28.679949023941138</v>
      </c>
      <c r="BY25" s="18">
        <v>0</v>
      </c>
      <c r="CA25" s="12" t="s">
        <v>23</v>
      </c>
      <c r="CB25" s="15">
        <v>71.289999999999992</v>
      </c>
      <c r="CC25" s="15">
        <v>69.08</v>
      </c>
      <c r="CD25" s="15">
        <v>72.673362309106054</v>
      </c>
      <c r="CE25" s="15">
        <v>75.536194069499999</v>
      </c>
      <c r="CF25" s="18">
        <v>0</v>
      </c>
      <c r="CH25" s="12" t="s">
        <v>23</v>
      </c>
      <c r="CI25" s="15">
        <v>38.140000000000008</v>
      </c>
      <c r="CJ25" s="15">
        <v>38.130000000000003</v>
      </c>
      <c r="CK25" s="15">
        <v>40.044488868281768</v>
      </c>
      <c r="CL25" s="15">
        <v>41.613582970253205</v>
      </c>
      <c r="CM25" s="18">
        <v>0</v>
      </c>
      <c r="CO25" s="12" t="s">
        <v>23</v>
      </c>
      <c r="CP25" s="15">
        <v>33.759999999999991</v>
      </c>
      <c r="CQ25" s="15">
        <v>33.759999999999991</v>
      </c>
      <c r="CR25" s="15">
        <v>38.469988430520701</v>
      </c>
      <c r="CS25" s="15">
        <v>39.800320360904962</v>
      </c>
      <c r="CT25" s="18">
        <v>0</v>
      </c>
      <c r="CV25" s="12" t="s">
        <v>23</v>
      </c>
      <c r="CW25" s="15">
        <v>34.950000000000003</v>
      </c>
      <c r="CX25" s="15">
        <v>34.950000000000003</v>
      </c>
      <c r="CY25" s="15">
        <v>36.883888367904277</v>
      </c>
      <c r="CZ25" s="15">
        <v>38.291357582138922</v>
      </c>
      <c r="DA25" s="18">
        <v>0</v>
      </c>
    </row>
    <row r="26" spans="2:105" ht="15.75" thickBot="1" x14ac:dyDescent="0.3">
      <c r="B26" s="13" t="s">
        <v>24</v>
      </c>
      <c r="C26" s="19">
        <f>SUM(C14:C25)</f>
        <v>698.27</v>
      </c>
      <c r="D26" s="19">
        <f>SUM(D14:D25)</f>
        <v>711.12</v>
      </c>
      <c r="E26" s="19">
        <f>SUM(E14:E25)</f>
        <v>716.69814092564718</v>
      </c>
      <c r="F26" s="19">
        <f>SUM(F14:F25)</f>
        <v>846.48408228534186</v>
      </c>
      <c r="G26" s="20">
        <f>SUM(G14:G25)</f>
        <v>0</v>
      </c>
      <c r="I26" s="13" t="s">
        <v>24</v>
      </c>
      <c r="J26" s="19">
        <f>SUM(J14:J25)</f>
        <v>650.0899999999998</v>
      </c>
      <c r="K26" s="19">
        <f>SUM(K14:K25)</f>
        <v>660.47999999999968</v>
      </c>
      <c r="L26" s="19">
        <f>SUM(L14:L25)</f>
        <v>674.09814092564693</v>
      </c>
      <c r="M26" s="19">
        <f>SUM(M14:M25)</f>
        <v>700.04408228534203</v>
      </c>
      <c r="N26" s="20">
        <f>SUM(N14:N25)</f>
        <v>0</v>
      </c>
      <c r="P26" s="13" t="s">
        <v>24</v>
      </c>
      <c r="Q26" s="19">
        <f>SUM(Q14:Q25)</f>
        <v>650.87</v>
      </c>
      <c r="R26" s="19">
        <f>SUM(R14:R25)</f>
        <v>665.40000000000009</v>
      </c>
      <c r="S26" s="19">
        <f>SUM(S14:S25)</f>
        <v>666.29814092564686</v>
      </c>
      <c r="T26" s="19">
        <f>SUM(T14:T25)</f>
        <v>692.00408228534172</v>
      </c>
      <c r="U26" s="20">
        <f>SUM(U14:U25)</f>
        <v>0</v>
      </c>
      <c r="W26" s="13" t="s">
        <v>24</v>
      </c>
      <c r="X26" s="19">
        <f>SUM(X14:X25)</f>
        <v>867.49999999999989</v>
      </c>
      <c r="Y26" s="19">
        <f>SUM(Y14:Y25)</f>
        <v>883.44</v>
      </c>
      <c r="Z26" s="19">
        <f>SUM(Z14:Z25)</f>
        <v>893.93814092564696</v>
      </c>
      <c r="AA26" s="19">
        <f>SUM(AA14:AA25)</f>
        <v>929.24408228534173</v>
      </c>
      <c r="AB26" s="20">
        <f>SUM(AB14:AB25)</f>
        <v>0</v>
      </c>
      <c r="AD26" s="13" t="s">
        <v>24</v>
      </c>
      <c r="AE26" s="19">
        <f>SUM(AE14:AE25)</f>
        <v>774.7700000000001</v>
      </c>
      <c r="AF26" s="19">
        <f>SUM(AF14:AF25)</f>
        <v>785.15999999999974</v>
      </c>
      <c r="AG26" s="19">
        <f>SUM(AG14:AG25)</f>
        <v>798.29814092564686</v>
      </c>
      <c r="AH26" s="19">
        <f>SUM(AH14:AH25)</f>
        <v>828.92408228534214</v>
      </c>
      <c r="AI26" s="20">
        <f>SUM(AI14:AI25)</f>
        <v>0</v>
      </c>
      <c r="AK26" s="13" t="s">
        <v>24</v>
      </c>
      <c r="AL26" s="19">
        <f>SUM(AL14:AL25)</f>
        <v>587.28000000000009</v>
      </c>
      <c r="AM26" s="19">
        <f>SUM(AM14:AM25)</f>
        <v>587.16</v>
      </c>
      <c r="AN26" s="19">
        <f>SUM(AN14:AN25)</f>
        <v>611.64531729323255</v>
      </c>
      <c r="AO26" s="19">
        <f>SUM(AO14:AO25)</f>
        <v>631.30919696549518</v>
      </c>
      <c r="AP26" s="20">
        <f>SUM(AP14:AP25)</f>
        <v>0</v>
      </c>
      <c r="AR26" s="13" t="s">
        <v>24</v>
      </c>
      <c r="AS26" s="19">
        <f>SUM(AS14:AS25)</f>
        <v>554.7600000000001</v>
      </c>
      <c r="AT26" s="19">
        <f>SUM(AT14:AT25)</f>
        <v>543.84</v>
      </c>
      <c r="AU26" s="19">
        <f>SUM(AU14:AU25)</f>
        <v>572.46686390643185</v>
      </c>
      <c r="AV26" s="19">
        <f>SUM(AV14:AV25)</f>
        <v>595.4350453798852</v>
      </c>
      <c r="AW26" s="20">
        <f>SUM(AW14:AW25)</f>
        <v>0</v>
      </c>
      <c r="AY26" s="13" t="s">
        <v>24</v>
      </c>
      <c r="AZ26" s="19">
        <f>SUM(AZ14:AZ25)</f>
        <v>1894.65</v>
      </c>
      <c r="BA26" s="19">
        <f>SUM(BA14:BA25)</f>
        <v>1937.16</v>
      </c>
      <c r="BB26" s="19">
        <f>SUM(BB14:BB25)</f>
        <v>1899.6358647819534</v>
      </c>
      <c r="BC26" s="19">
        <f>SUM(BC14:BC25)</f>
        <v>1958.7215705985809</v>
      </c>
      <c r="BD26" s="20">
        <f>SUM(BD14:BD25)</f>
        <v>0</v>
      </c>
      <c r="BF26" s="13" t="s">
        <v>24</v>
      </c>
      <c r="BG26" s="19">
        <f>SUM(BG14:BG25)</f>
        <v>853.31</v>
      </c>
      <c r="BH26" s="19">
        <f>SUM(BH14:BH25)</f>
        <v>859.44</v>
      </c>
      <c r="BI26" s="19">
        <f>SUM(BI14:BI25)</f>
        <v>880.98328425062584</v>
      </c>
      <c r="BJ26" s="19">
        <f>SUM(BJ14:BJ25)</f>
        <v>910.68448944090096</v>
      </c>
      <c r="BK26" s="20">
        <f>SUM(BK14:BK25)</f>
        <v>0</v>
      </c>
      <c r="BM26" s="13" t="s">
        <v>24</v>
      </c>
      <c r="BN26" s="19">
        <f>SUM(BN14:BN25)</f>
        <v>396.95999999999987</v>
      </c>
      <c r="BO26" s="19">
        <f>SUM(BO14:BO25)</f>
        <v>349.79999999999995</v>
      </c>
      <c r="BP26" s="19">
        <f>SUM(BP14:BP25)</f>
        <v>368.96319749373356</v>
      </c>
      <c r="BQ26" s="19">
        <f>SUM(BQ14:BQ25)</f>
        <v>384.27334532180527</v>
      </c>
      <c r="BR26" s="20">
        <f>SUM(BR14:BR25)</f>
        <v>0</v>
      </c>
      <c r="BT26" s="13" t="s">
        <v>24</v>
      </c>
      <c r="BU26" s="19">
        <f>SUM(BU14:BU25)</f>
        <v>318.55000000000007</v>
      </c>
      <c r="BV26" s="19">
        <f>SUM(BV14:BV25)</f>
        <v>319.47000000000008</v>
      </c>
      <c r="BW26" s="19">
        <f>SUM(BW14:BW25)</f>
        <v>333.3937600296066</v>
      </c>
      <c r="BX26" s="19">
        <f>SUM(BX14:BX25)</f>
        <v>345.8693882872937</v>
      </c>
      <c r="BY26" s="20">
        <f>SUM(BY14:BY25)</f>
        <v>0</v>
      </c>
      <c r="CA26" s="13" t="s">
        <v>24</v>
      </c>
      <c r="CB26" s="19">
        <f>SUM(CB14:CB25)</f>
        <v>848.75999999999976</v>
      </c>
      <c r="CC26" s="19">
        <f>SUM(CC14:CC25)</f>
        <v>828.96000000000015</v>
      </c>
      <c r="CD26" s="19">
        <f>SUM(CD14:CD25)</f>
        <v>872.08034770927281</v>
      </c>
      <c r="CE26" s="19">
        <f>SUM(CE14:CE25)</f>
        <v>906.43432883399976</v>
      </c>
      <c r="CF26" s="20">
        <f>SUM(CF14:CF25)</f>
        <v>0</v>
      </c>
      <c r="CH26" s="13" t="s">
        <v>24</v>
      </c>
      <c r="CI26" s="19">
        <f>SUM(CI14:CI25)</f>
        <v>458.08999999999992</v>
      </c>
      <c r="CJ26" s="19">
        <f>SUM(CJ14:CJ25)</f>
        <v>458.32</v>
      </c>
      <c r="CK26" s="19">
        <f>SUM(CK14:CK25)</f>
        <v>481.33386641938114</v>
      </c>
      <c r="CL26" s="19">
        <f>SUM(CL14:CL25)</f>
        <v>500.19299564303856</v>
      </c>
      <c r="CM26" s="20">
        <f>SUM(CM14:CM25)</f>
        <v>0</v>
      </c>
      <c r="CO26" s="13" t="s">
        <v>24</v>
      </c>
      <c r="CP26" s="19">
        <f>SUM(CP14:CP25)</f>
        <v>404.81999999999994</v>
      </c>
      <c r="CQ26" s="19">
        <f>SUM(CQ14:CQ25)</f>
        <v>405.11999999999989</v>
      </c>
      <c r="CR26" s="19">
        <f>SUM(CR14:CR25)</f>
        <v>461.63986116624829</v>
      </c>
      <c r="CS26" s="19">
        <f>SUM(CS14:CS25)</f>
        <v>477.60384433085943</v>
      </c>
      <c r="CT26" s="20">
        <f>SUM(CT14:CT25)</f>
        <v>0</v>
      </c>
      <c r="CV26" s="13" t="s">
        <v>24</v>
      </c>
      <c r="CW26" s="19">
        <f>SUM(CW14:CW25)</f>
        <v>419.23999999999995</v>
      </c>
      <c r="CX26" s="19">
        <f>SUM(CX14:CX25)</f>
        <v>419.39999999999992</v>
      </c>
      <c r="CY26" s="19">
        <f>SUM(CY14:CY25)</f>
        <v>442.60666041485121</v>
      </c>
      <c r="CZ26" s="19">
        <f>SUM(CZ14:CZ25)</f>
        <v>459.49629098566703</v>
      </c>
      <c r="DA26" s="20">
        <f>SUM(DA14:DA25)</f>
        <v>0</v>
      </c>
    </row>
    <row r="27" spans="2:105" ht="15.75" thickBot="1" x14ac:dyDescent="0.3">
      <c r="B27" s="55" t="s">
        <v>65</v>
      </c>
      <c r="C27" s="56">
        <f>C26/12</f>
        <v>58.189166666666665</v>
      </c>
      <c r="D27" s="56">
        <f>D26/12</f>
        <v>59.26</v>
      </c>
      <c r="E27" s="56">
        <f>E26/12</f>
        <v>59.724845077137267</v>
      </c>
      <c r="F27" s="56">
        <f>F26/12</f>
        <v>70.54034019044515</v>
      </c>
      <c r="G27" s="57">
        <f>G26/12</f>
        <v>0</v>
      </c>
      <c r="I27" s="55" t="s">
        <v>65</v>
      </c>
      <c r="J27" s="56">
        <f>J26/12</f>
        <v>54.17416666666665</v>
      </c>
      <c r="K27" s="56">
        <f>K26/12</f>
        <v>55.039999999999971</v>
      </c>
      <c r="L27" s="56">
        <f>L26/12</f>
        <v>56.174845077137242</v>
      </c>
      <c r="M27" s="56">
        <f>M26/12</f>
        <v>58.337006857111838</v>
      </c>
      <c r="N27" s="57">
        <f>N26/12</f>
        <v>0</v>
      </c>
      <c r="P27" s="55" t="s">
        <v>65</v>
      </c>
      <c r="Q27" s="56">
        <f>Q26/12</f>
        <v>54.239166666666669</v>
      </c>
      <c r="R27" s="56">
        <f>R26/12</f>
        <v>55.45000000000001</v>
      </c>
      <c r="S27" s="56">
        <f>S26/12</f>
        <v>55.524845077137236</v>
      </c>
      <c r="T27" s="56">
        <f>T26/12</f>
        <v>57.667006857111808</v>
      </c>
      <c r="U27" s="57">
        <f>U26/12</f>
        <v>0</v>
      </c>
      <c r="W27" s="55" t="s">
        <v>65</v>
      </c>
      <c r="X27" s="56">
        <f>X26/12</f>
        <v>72.291666666666657</v>
      </c>
      <c r="Y27" s="56">
        <f>Y26/12</f>
        <v>73.62</v>
      </c>
      <c r="Z27" s="56">
        <f>Z26/12</f>
        <v>74.494845077137242</v>
      </c>
      <c r="AA27" s="56">
        <f>AA26/12</f>
        <v>77.437006857111811</v>
      </c>
      <c r="AB27" s="57">
        <f>AB26/12</f>
        <v>0</v>
      </c>
      <c r="AD27" s="55" t="s">
        <v>65</v>
      </c>
      <c r="AE27" s="56">
        <f>AE26/12</f>
        <v>64.564166666666679</v>
      </c>
      <c r="AF27" s="56">
        <f>AF26/12</f>
        <v>65.429999999999978</v>
      </c>
      <c r="AG27" s="56">
        <f>AG26/12</f>
        <v>66.524845077137243</v>
      </c>
      <c r="AH27" s="56">
        <f>AH26/12</f>
        <v>69.07700685711184</v>
      </c>
      <c r="AI27" s="57">
        <f>AI26/12</f>
        <v>0</v>
      </c>
      <c r="AK27" s="55" t="s">
        <v>65</v>
      </c>
      <c r="AL27" s="56">
        <f>AL26/12</f>
        <v>48.940000000000005</v>
      </c>
      <c r="AM27" s="56">
        <f>AM26/12</f>
        <v>48.93</v>
      </c>
      <c r="AN27" s="56">
        <f>AN26/12</f>
        <v>50.970443107769377</v>
      </c>
      <c r="AO27" s="56">
        <f>AO26/12</f>
        <v>52.609099747124596</v>
      </c>
      <c r="AP27" s="57">
        <f>AP26/12</f>
        <v>0</v>
      </c>
      <c r="AR27" s="55" t="s">
        <v>65</v>
      </c>
      <c r="AS27" s="56">
        <f>AS26/12</f>
        <v>46.230000000000011</v>
      </c>
      <c r="AT27" s="56">
        <f>AT26/12</f>
        <v>45.32</v>
      </c>
      <c r="AU27" s="56">
        <f>AU26/12</f>
        <v>47.705571992202657</v>
      </c>
      <c r="AV27" s="56">
        <f>AV26/12</f>
        <v>49.619587114990431</v>
      </c>
      <c r="AW27" s="57">
        <f>AW26/12</f>
        <v>0</v>
      </c>
      <c r="AY27" s="55" t="s">
        <v>65</v>
      </c>
      <c r="AZ27" s="56">
        <f>AZ26/12</f>
        <v>157.88750000000002</v>
      </c>
      <c r="BA27" s="56">
        <f>BA26/12</f>
        <v>161.43</v>
      </c>
      <c r="BB27" s="56">
        <f>BB26/12</f>
        <v>158.30298873182946</v>
      </c>
      <c r="BC27" s="56">
        <f>BC26/12</f>
        <v>163.22679754988175</v>
      </c>
      <c r="BD27" s="57">
        <f>BD26/12</f>
        <v>0</v>
      </c>
      <c r="BF27" s="55" t="s">
        <v>65</v>
      </c>
      <c r="BG27" s="56">
        <f>BG26/12</f>
        <v>71.109166666666667</v>
      </c>
      <c r="BH27" s="56">
        <f>BH26/12</f>
        <v>71.62</v>
      </c>
      <c r="BI27" s="56">
        <f>BI26/12</f>
        <v>73.415273687552158</v>
      </c>
      <c r="BJ27" s="56">
        <f>BJ26/12</f>
        <v>75.89037412007508</v>
      </c>
      <c r="BK27" s="57">
        <f>BK26/12</f>
        <v>0</v>
      </c>
      <c r="BM27" s="55" t="s">
        <v>65</v>
      </c>
      <c r="BN27" s="56">
        <f>BN26/12</f>
        <v>33.079999999999991</v>
      </c>
      <c r="BO27" s="56">
        <f>BO26/12</f>
        <v>29.149999999999995</v>
      </c>
      <c r="BP27" s="56">
        <f>BP26/12</f>
        <v>30.746933124477795</v>
      </c>
      <c r="BQ27" s="56">
        <f>BQ26/12</f>
        <v>32.022778776817105</v>
      </c>
      <c r="BR27" s="57">
        <f>BR26/12</f>
        <v>0</v>
      </c>
      <c r="BT27" s="55" t="s">
        <v>65</v>
      </c>
      <c r="BU27" s="56">
        <f>BU26/12</f>
        <v>26.545833333333338</v>
      </c>
      <c r="BV27" s="56">
        <f>BV26/12</f>
        <v>26.622500000000006</v>
      </c>
      <c r="BW27" s="56">
        <f>BW26/12</f>
        <v>27.782813335800551</v>
      </c>
      <c r="BX27" s="56">
        <f>BX26/12</f>
        <v>28.822449023941143</v>
      </c>
      <c r="BY27" s="57">
        <f>BY26/12</f>
        <v>0</v>
      </c>
      <c r="CA27" s="55" t="s">
        <v>65</v>
      </c>
      <c r="CB27" s="56">
        <f>CB26/12</f>
        <v>70.729999999999976</v>
      </c>
      <c r="CC27" s="56">
        <f>CC26/12</f>
        <v>69.080000000000013</v>
      </c>
      <c r="CD27" s="56">
        <f>CD26/12</f>
        <v>72.673362309106068</v>
      </c>
      <c r="CE27" s="56">
        <f>CE26/12</f>
        <v>75.536194069499984</v>
      </c>
      <c r="CF27" s="57">
        <f>CF26/12</f>
        <v>0</v>
      </c>
      <c r="CH27" s="55" t="s">
        <v>65</v>
      </c>
      <c r="CI27" s="56">
        <f>CI26/12</f>
        <v>38.174166666666657</v>
      </c>
      <c r="CJ27" s="56">
        <f>CJ26/12</f>
        <v>38.193333333333335</v>
      </c>
      <c r="CK27" s="56">
        <f>CK26/12</f>
        <v>40.111155534948431</v>
      </c>
      <c r="CL27" s="56">
        <f>CL26/12</f>
        <v>41.68274963691988</v>
      </c>
      <c r="CM27" s="57">
        <f>CM26/12</f>
        <v>0</v>
      </c>
      <c r="CO27" s="55" t="s">
        <v>65</v>
      </c>
      <c r="CP27" s="56">
        <f>CP26/12</f>
        <v>33.734999999999992</v>
      </c>
      <c r="CQ27" s="56">
        <f>CQ26/12</f>
        <v>33.759999999999991</v>
      </c>
      <c r="CR27" s="56">
        <f>CR26/12</f>
        <v>38.469988430520694</v>
      </c>
      <c r="CS27" s="56">
        <f>CS26/12</f>
        <v>39.800320360904955</v>
      </c>
      <c r="CT27" s="57">
        <f>CT26/12</f>
        <v>0</v>
      </c>
      <c r="CV27" s="55" t="s">
        <v>65</v>
      </c>
      <c r="CW27" s="56">
        <f>CW26/12</f>
        <v>34.93666666666666</v>
      </c>
      <c r="CX27" s="56">
        <f>CX26/12</f>
        <v>34.949999999999996</v>
      </c>
      <c r="CY27" s="56">
        <f>CY26/12</f>
        <v>36.88388836790427</v>
      </c>
      <c r="CZ27" s="56">
        <f>CZ26/12</f>
        <v>38.291357582138922</v>
      </c>
      <c r="DA27" s="57">
        <f>DA26/12</f>
        <v>0</v>
      </c>
    </row>
    <row r="28" spans="2:105" ht="60" x14ac:dyDescent="0.25">
      <c r="B28" s="58" t="s">
        <v>35</v>
      </c>
      <c r="C28" s="59">
        <f>(C27-C9)/C9</f>
        <v>2.3556141893872711E-2</v>
      </c>
      <c r="D28" s="59">
        <f>(D26-C26)/C26</f>
        <v>1.8402623626963814E-2</v>
      </c>
      <c r="E28" s="59">
        <f>(E26-D26)/D26</f>
        <v>7.8441626246585332E-3</v>
      </c>
      <c r="F28" s="59">
        <f>(F26-E26)/E26</f>
        <v>0.18108870938617258</v>
      </c>
      <c r="G28" s="60">
        <f>(G26-F26)/F26</f>
        <v>-1</v>
      </c>
      <c r="I28" s="58" t="s">
        <v>35</v>
      </c>
      <c r="J28" s="59">
        <f>(J27-J9)/J9</f>
        <v>2.350588828011823E-2</v>
      </c>
      <c r="K28" s="59">
        <f>(K26-J26)/J26</f>
        <v>1.5982402436585514E-2</v>
      </c>
      <c r="L28" s="59">
        <f>(L26-K26)/K26</f>
        <v>2.0618551546825431E-2</v>
      </c>
      <c r="M28" s="59">
        <f>(M26-L26)/L26</f>
        <v>3.848985746210052E-2</v>
      </c>
      <c r="N28" s="60">
        <f>(N26-M26)/M26</f>
        <v>-1</v>
      </c>
      <c r="P28" s="58" t="s">
        <v>35</v>
      </c>
      <c r="Q28" s="59">
        <f>(Q27-Q9)/Q9</f>
        <v>2.667360716764473E-2</v>
      </c>
      <c r="R28" s="59">
        <f>(R26-Q26)/Q26</f>
        <v>2.2323966383456122E-2</v>
      </c>
      <c r="S28" s="59">
        <f>(S26-R26)/R26</f>
        <v>1.3497759627994759E-3</v>
      </c>
      <c r="T28" s="59">
        <f>(T26-S26)/S26</f>
        <v>3.8580238756156793E-2</v>
      </c>
      <c r="U28" s="60">
        <f>(U26-T26)/T26</f>
        <v>-1</v>
      </c>
      <c r="W28" s="58" t="s">
        <v>35</v>
      </c>
      <c r="X28" s="59">
        <f>(X27-X9)/X9</f>
        <v>2.0780382189588591E-2</v>
      </c>
      <c r="Y28" s="59">
        <f>(Y26-X26)/X26</f>
        <v>1.8374639769452646E-2</v>
      </c>
      <c r="Z28" s="59">
        <f>(Z26-Y26)/Y26</f>
        <v>1.1883252881516466E-2</v>
      </c>
      <c r="AA28" s="59">
        <f>(AA26-Z26)/Z26</f>
        <v>3.949483721897859E-2</v>
      </c>
      <c r="AB28" s="60">
        <f>(AB26-AA26)/AA26</f>
        <v>-1</v>
      </c>
      <c r="AD28" s="58" t="s">
        <v>35</v>
      </c>
      <c r="AE28" s="59">
        <f>(AE27-AE9)/AE9</f>
        <v>1.9648873447041793E-2</v>
      </c>
      <c r="AF28" s="59">
        <f>(AF26-AE26)/AE26</f>
        <v>1.3410431482891238E-2</v>
      </c>
      <c r="AG28" s="59">
        <f>(AG26-AF26)/AF26</f>
        <v>1.6733074692606764E-2</v>
      </c>
      <c r="AH28" s="59">
        <f>(AH26-AG26)/AG26</f>
        <v>3.8364039435421611E-2</v>
      </c>
      <c r="AI28" s="60">
        <f>(AI26-AH26)/AH26</f>
        <v>-1</v>
      </c>
      <c r="AK28" s="58" t="s">
        <v>35</v>
      </c>
      <c r="AL28" s="59">
        <f>(AL27-AL9)/AL9</f>
        <v>0</v>
      </c>
      <c r="AM28" s="59">
        <f>(AM26-AL26)/AL26</f>
        <v>-2.0433183490007868E-4</v>
      </c>
      <c r="AN28" s="59">
        <f>(AN26-AM26)/AM26</f>
        <v>4.1701269318810179E-2</v>
      </c>
      <c r="AO28" s="59">
        <f>(AO26-AN26)/AN26</f>
        <v>3.2149154283209275E-2</v>
      </c>
      <c r="AP28" s="60">
        <f>(AP26-AO26)/AO26</f>
        <v>-1</v>
      </c>
      <c r="AR28" s="58" t="s">
        <v>35</v>
      </c>
      <c r="AS28" s="59">
        <f>(AS27-AS9)/AS9</f>
        <v>1.5369732549428945E-16</v>
      </c>
      <c r="AT28" s="59">
        <f>(AT26-AS26)/AS26</f>
        <v>-1.9684187756867963E-2</v>
      </c>
      <c r="AU28" s="59">
        <f>(AU26-AT26)/AT26</f>
        <v>5.2638393473138825E-2</v>
      </c>
      <c r="AV28" s="59">
        <f>(AV26-AU26)/AU26</f>
        <v>4.0121416489893862E-2</v>
      </c>
      <c r="AW28" s="60">
        <f>(AW26-AV26)/AV26</f>
        <v>-1</v>
      </c>
      <c r="AY28" s="58" t="s">
        <v>35</v>
      </c>
      <c r="AZ28" s="59">
        <f>(AZ27-AZ9)/AZ9</f>
        <v>3.7777704745629234E-2</v>
      </c>
      <c r="BA28" s="59">
        <f>(BA26-AZ26)/AZ26</f>
        <v>2.2436861689494096E-2</v>
      </c>
      <c r="BB28" s="59">
        <f>(BB26-BA26)/BA26</f>
        <v>-1.9370694840925216E-2</v>
      </c>
      <c r="BC28" s="59">
        <f>(BC26-BB26)/BB26</f>
        <v>3.1103700931341165E-2</v>
      </c>
      <c r="BD28" s="60">
        <f>(BD26-BC26)/BC26</f>
        <v>-1</v>
      </c>
      <c r="BF28" s="58" t="s">
        <v>35</v>
      </c>
      <c r="BG28" s="59">
        <f>(BG27-BG9)/BG9</f>
        <v>1.1078724110147428E-2</v>
      </c>
      <c r="BH28" s="59">
        <f>(BH26-BG26)/BG26</f>
        <v>7.1837901817629109E-3</v>
      </c>
      <c r="BI28" s="59">
        <f>(BI26-BH26)/BH26</f>
        <v>2.5066652995701606E-2</v>
      </c>
      <c r="BJ28" s="59">
        <f>(BJ26-BI26)/BI26</f>
        <v>3.3713698910347992E-2</v>
      </c>
      <c r="BK28" s="60">
        <f>(BK26-BJ26)/BJ26</f>
        <v>-1</v>
      </c>
      <c r="BM28" s="58" t="s">
        <v>35</v>
      </c>
      <c r="BN28" s="59">
        <f>(BN27-BN9)/BN9</f>
        <v>-2.1479526474005448E-16</v>
      </c>
      <c r="BO28" s="59">
        <f>(BO26-BN26)/BN26</f>
        <v>-0.11880290205562255</v>
      </c>
      <c r="BP28" s="59">
        <f>(BP26-BO26)/BO26</f>
        <v>5.4783297580713576E-2</v>
      </c>
      <c r="BQ28" s="59">
        <f>(BQ26-BP26)/BP26</f>
        <v>4.1495054065200453E-2</v>
      </c>
      <c r="BR28" s="60">
        <f>(BR26-BQ26)/BQ26</f>
        <v>-1</v>
      </c>
      <c r="BT28" s="58" t="s">
        <v>35</v>
      </c>
      <c r="BU28" s="59">
        <f>(BU27-BU9)/BU9</f>
        <v>-6.5182135728540811E-3</v>
      </c>
      <c r="BV28" s="59">
        <f>(BV26-BU26)/BU26</f>
        <v>2.8880866425993273E-3</v>
      </c>
      <c r="BW28" s="59">
        <f>(BW26-BV26)/BV26</f>
        <v>4.3583935986497978E-2</v>
      </c>
      <c r="BX28" s="59">
        <f>(BX26-BW26)/BW26</f>
        <v>3.7420101253782388E-2</v>
      </c>
      <c r="BY28" s="60">
        <f>(BY26-BX26)/BX26</f>
        <v>-1</v>
      </c>
      <c r="CA28" s="58" t="s">
        <v>35</v>
      </c>
      <c r="CB28" s="59">
        <f>(CB27-CB9)/CB9</f>
        <v>2.3737154436242389E-2</v>
      </c>
      <c r="CC28" s="59">
        <f>(CC26-CB26)/CB26</f>
        <v>-2.332814930015507E-2</v>
      </c>
      <c r="CD28" s="59">
        <f>(CD26-CC26)/CC26</f>
        <v>5.2017404590417697E-2</v>
      </c>
      <c r="CE28" s="59">
        <f>(CE26-CD26)/CD26</f>
        <v>3.9393137587569627E-2</v>
      </c>
      <c r="CF28" s="60">
        <f>(CF26-CE26)/CE26</f>
        <v>-1</v>
      </c>
      <c r="CH28" s="58" t="s">
        <v>35</v>
      </c>
      <c r="CI28" s="59">
        <f>(CI27-CI9)/CI9</f>
        <v>-1.6889861790712023E-2</v>
      </c>
      <c r="CJ28" s="59">
        <f>(CJ26-CI26)/CI26</f>
        <v>5.0208474317290286E-4</v>
      </c>
      <c r="CK28" s="59">
        <f>(CK26-CJ26)/CJ26</f>
        <v>5.0213532945062721E-2</v>
      </c>
      <c r="CL28" s="59">
        <f>(CL26-CK26)/CK26</f>
        <v>3.9180972998948835E-2</v>
      </c>
      <c r="CM28" s="60">
        <f>(CM26-CL26)/CL26</f>
        <v>-1</v>
      </c>
      <c r="CO28" s="58" t="s">
        <v>35</v>
      </c>
      <c r="CP28" s="59">
        <f>(CP27-CP9)/CP9</f>
        <v>1.0385756676556852E-3</v>
      </c>
      <c r="CQ28" s="59">
        <f>(CQ26-CP26)/CP26</f>
        <v>7.4107010523184269E-4</v>
      </c>
      <c r="CR28" s="59">
        <f>(CR26-CQ26)/CQ26</f>
        <v>0.13951387531163215</v>
      </c>
      <c r="CS28" s="59">
        <f>(CS26-CR26)/CR26</f>
        <v>3.4581032764980618E-2</v>
      </c>
      <c r="CT28" s="60">
        <f>(CT26-CS26)/CS26</f>
        <v>-1</v>
      </c>
      <c r="CV28" s="58" t="s">
        <v>35</v>
      </c>
      <c r="CW28" s="59">
        <f>(CW27-CW9)/CW9</f>
        <v>1.9085790628859444E-4</v>
      </c>
      <c r="CX28" s="59">
        <f>(CX26-CW26)/CW26</f>
        <v>3.8164297299868376E-4</v>
      </c>
      <c r="CY28" s="59">
        <f>(CY26-CX26)/CX26</f>
        <v>5.5333000512282522E-2</v>
      </c>
      <c r="CZ28" s="59">
        <f>(CZ26-CY26)/CY26</f>
        <v>3.815945868276209E-2</v>
      </c>
      <c r="DA28" s="60">
        <f>(DA26-CZ26)/CZ26</f>
        <v>-1</v>
      </c>
    </row>
    <row r="29" spans="2:105" ht="90.75" thickBot="1" x14ac:dyDescent="0.3">
      <c r="B29" s="27" t="s">
        <v>60</v>
      </c>
      <c r="C29" s="61">
        <f>(C27-C$9)/C$9</f>
        <v>2.3556141893872711E-2</v>
      </c>
      <c r="D29" s="61">
        <f>(D27-C$9)/C$9</f>
        <v>4.2392260334212777E-2</v>
      </c>
      <c r="E29" s="61">
        <f>(E27-C9)/C9</f>
        <v>5.0568954742959825E-2</v>
      </c>
      <c r="F29" s="61">
        <f>(F27-C9)/C9</f>
        <v>0.24081513087854262</v>
      </c>
      <c r="G29" s="62">
        <f>(G27-C9)/C9</f>
        <v>-1</v>
      </c>
      <c r="I29" s="27" t="s">
        <v>60</v>
      </c>
      <c r="J29" s="61">
        <f>(J27-J$9)/J$9</f>
        <v>2.350588828011823E-2</v>
      </c>
      <c r="K29" s="61">
        <f>(K27-J$9)/J$9</f>
        <v>3.9863971282825969E-2</v>
      </c>
      <c r="L29" s="61">
        <f>(L27-J9)/J9</f>
        <v>6.1304460176407512E-2</v>
      </c>
      <c r="M29" s="61">
        <f>(M27-J9)/J9</f>
        <v>0.10215391757248907</v>
      </c>
      <c r="N29" s="62">
        <f>(N27-J9)/J9</f>
        <v>-1</v>
      </c>
      <c r="P29" s="27" t="s">
        <v>60</v>
      </c>
      <c r="Q29" s="61">
        <f>(Q27-Q$9)/Q$9</f>
        <v>2.667360716764473E-2</v>
      </c>
      <c r="R29" s="61">
        <f>(R27-Q$9)/Q$9</f>
        <v>4.9593034260836867E-2</v>
      </c>
      <c r="S29" s="61">
        <f>(S27-Q9)/Q9</f>
        <v>5.1009749709203821E-2</v>
      </c>
      <c r="T29" s="61">
        <f>(T27-Q9)/Q9</f>
        <v>9.1557956788033495E-2</v>
      </c>
      <c r="U29" s="62">
        <f>(U27-Q9)/Q9</f>
        <v>-1</v>
      </c>
      <c r="W29" s="27" t="s">
        <v>60</v>
      </c>
      <c r="X29" s="61">
        <f>(X27-X$9)/X$9</f>
        <v>2.0780382189588591E-2</v>
      </c>
      <c r="Y29" s="61">
        <f>(Y27-X$9)/X$9</f>
        <v>3.9536853996046478E-2</v>
      </c>
      <c r="Z29" s="61">
        <f>(Z27-X9)/X9</f>
        <v>5.1889933311737496E-2</v>
      </c>
      <c r="AA29" s="61">
        <f>(AA27-X9)/X9</f>
        <v>9.3434155000166885E-2</v>
      </c>
      <c r="AB29" s="62">
        <f>(AB27-X9)/X9</f>
        <v>-1</v>
      </c>
      <c r="AD29" s="27" t="s">
        <v>60</v>
      </c>
      <c r="AE29" s="61">
        <f>(AE27-AE$9)/AE$9</f>
        <v>1.9648873447041793E-2</v>
      </c>
      <c r="AF29" s="61">
        <f>(AF27-AE$9)/AE$9</f>
        <v>3.3322804801010512E-2</v>
      </c>
      <c r="AG29" s="61">
        <f>(AG27-AE9)/AE9</f>
        <v>5.0613472475319811E-2</v>
      </c>
      <c r="AH29" s="61">
        <f>(AH27-AE9)/AE9</f>
        <v>9.091924916474807E-2</v>
      </c>
      <c r="AI29" s="62">
        <f>(AI27-AE9)/AE9</f>
        <v>-1</v>
      </c>
      <c r="AK29" s="27" t="s">
        <v>60</v>
      </c>
      <c r="AL29" s="61">
        <f>(AL27-AL$9)/AL$9</f>
        <v>0</v>
      </c>
      <c r="AM29" s="61">
        <f>(AM27-AL$9)/AL$9</f>
        <v>-2.0433183489998192E-4</v>
      </c>
      <c r="AN29" s="61">
        <f>(AN27-AL9)/AL9</f>
        <v>4.1488416587032527E-2</v>
      </c>
      <c r="AO29" s="61">
        <f>(AO27-AL9)/AL9</f>
        <v>7.4971388376064374E-2</v>
      </c>
      <c r="AP29" s="62">
        <f>(AP27-AL9)/AL9</f>
        <v>-1</v>
      </c>
      <c r="AR29" s="27" t="s">
        <v>60</v>
      </c>
      <c r="AS29" s="61">
        <f>(AS27-AS$9)/AS$9</f>
        <v>1.5369732549428945E-16</v>
      </c>
      <c r="AT29" s="61">
        <f>(AT27-AS$9)/AS$9</f>
        <v>-1.9684187756867914E-2</v>
      </c>
      <c r="AU29" s="61">
        <f>(AU27-AS9)/AS9</f>
        <v>3.1918061695925863E-2</v>
      </c>
      <c r="AV29" s="61">
        <f>(AV27-AS9)/AS9</f>
        <v>7.3320076032672002E-2</v>
      </c>
      <c r="AW29" s="62">
        <f>(AW27-AS9)/AS9</f>
        <v>-1</v>
      </c>
      <c r="AY29" s="27" t="s">
        <v>60</v>
      </c>
      <c r="AZ29" s="61">
        <f>(AZ27-AZ$9)/AZ$9</f>
        <v>3.7777704745629234E-2</v>
      </c>
      <c r="BA29" s="61">
        <f>(BA27-AZ$9)/AZ$9</f>
        <v>6.1062179571447488E-2</v>
      </c>
      <c r="BB29" s="61">
        <f>(BB27-AZ9)/AZ9</f>
        <v>4.0508667883722052E-2</v>
      </c>
      <c r="BC29" s="61">
        <f>(BC27-AZ9)/AZ9</f>
        <v>7.2872338306045531E-2</v>
      </c>
      <c r="BD29" s="62">
        <f>(BD27-AZ9)/AZ9</f>
        <v>-1</v>
      </c>
      <c r="BF29" s="27" t="s">
        <v>60</v>
      </c>
      <c r="BG29" s="61">
        <f>(BG27-BG$9)/BG$9</f>
        <v>1.1078724110147428E-2</v>
      </c>
      <c r="BH29" s="61">
        <f>(BH27-BG$9)/BG$9</f>
        <v>1.8342101521399208E-2</v>
      </c>
      <c r="BI29" s="61">
        <f>(BI27-BG9)/BG9</f>
        <v>4.3868529611149724E-2</v>
      </c>
      <c r="BJ29" s="61">
        <f>(BJ27-BG9)/BG9</f>
        <v>7.9061198920447634E-2</v>
      </c>
      <c r="BK29" s="62">
        <f>(BK27-BG9)/BG9</f>
        <v>-1</v>
      </c>
      <c r="BM29" s="27" t="s">
        <v>60</v>
      </c>
      <c r="BN29" s="61">
        <f>(BN27-BN$9)/BN$9</f>
        <v>-2.1479526474005448E-16</v>
      </c>
      <c r="BO29" s="61">
        <f>(BO27-BN$9)/BN$9</f>
        <v>-0.11880290205562284</v>
      </c>
      <c r="BP29" s="61">
        <f>(BP27-BN9)/BN9</f>
        <v>-7.0528019211674814E-2</v>
      </c>
      <c r="BQ29" s="61">
        <f>(BQ27-BN9)/BN9</f>
        <v>-3.1959529116774271E-2</v>
      </c>
      <c r="BR29" s="62">
        <f>(BR27-BN9)/BN9</f>
        <v>-1</v>
      </c>
      <c r="BT29" s="27" t="s">
        <v>60</v>
      </c>
      <c r="BU29" s="61">
        <f>(BU27-BU$9)/BU$9</f>
        <v>-6.5182135728540811E-3</v>
      </c>
      <c r="BV29" s="61">
        <f>(BV27-BU$9)/BU$9</f>
        <v>-3.6489520958081227E-3</v>
      </c>
      <c r="BW29" s="61">
        <f>(BW27-BU9)/BU9</f>
        <v>3.9775948196128445E-2</v>
      </c>
      <c r="BX29" s="61">
        <f>(BX27-BU9)/BU9</f>
        <v>7.8684469458875167E-2</v>
      </c>
      <c r="BY29" s="62">
        <f>(BY27-BU9)/BU9</f>
        <v>-1</v>
      </c>
      <c r="CA29" s="27" t="s">
        <v>60</v>
      </c>
      <c r="CB29" s="61">
        <f>(CB27-CB$9)/CB$9</f>
        <v>2.3737154436242389E-2</v>
      </c>
      <c r="CC29" s="61">
        <f>(CC27-CB$9)/CB$9</f>
        <v>-1.4473874656211746E-4</v>
      </c>
      <c r="CD29" s="61">
        <f>(CD27-CB9)/CB9</f>
        <v>5.1865136909915753E-2</v>
      </c>
      <c r="CE29" s="61">
        <f>(CE27-CB9)/CB9</f>
        <v>9.3301404971775886E-2</v>
      </c>
      <c r="CF29" s="62">
        <f>(CF27-CB9)/CB9</f>
        <v>-1</v>
      </c>
      <c r="CH29" s="27" t="s">
        <v>60</v>
      </c>
      <c r="CI29" s="61">
        <f>(CI27-CI$9)/CI$9</f>
        <v>-1.6889861790712023E-2</v>
      </c>
      <c r="CJ29" s="61">
        <f>(CJ27-CI$9)/CI$9</f>
        <v>-1.6396257189458412E-2</v>
      </c>
      <c r="CK29" s="61">
        <f>(CK27-CI9)/CI9</f>
        <v>3.2993961755045709E-2</v>
      </c>
      <c r="CL29" s="61">
        <f>(CL27-CI9)/CI9</f>
        <v>7.3467670278647285E-2</v>
      </c>
      <c r="CM29" s="62">
        <f>(CM27-CI9)/CI9</f>
        <v>-1</v>
      </c>
      <c r="CO29" s="27" t="s">
        <v>60</v>
      </c>
      <c r="CP29" s="61">
        <f>(CP27-CP$9)/CP$9</f>
        <v>1.0385756676556852E-3</v>
      </c>
      <c r="CQ29" s="61">
        <f>(CQ27-CP$9)/CP$9</f>
        <v>1.7804154302669191E-3</v>
      </c>
      <c r="CR29" s="61">
        <f>(CR27-CP9)/CP9</f>
        <v>0.1415426833982403</v>
      </c>
      <c r="CS29" s="61">
        <f>(CS27-CP9)/CP9</f>
        <v>0.18101840833545876</v>
      </c>
      <c r="CT29" s="62">
        <f>(CT27-CP9)/CP9</f>
        <v>-1</v>
      </c>
      <c r="CV29" s="27" t="s">
        <v>60</v>
      </c>
      <c r="CW29" s="61">
        <f>(CW27-CW$9)/CW$9</f>
        <v>1.9085790628859444E-4</v>
      </c>
      <c r="CX29" s="61">
        <f>(CX27-CW$9)/CW$9</f>
        <v>5.7257371886619015E-4</v>
      </c>
      <c r="CY29" s="61">
        <f>(CY27-CW9)/CW9</f>
        <v>5.593725645302805E-2</v>
      </c>
      <c r="CZ29" s="61">
        <f>(CZ27-CW9)/CW9</f>
        <v>9.6231250562236526E-2</v>
      </c>
      <c r="DA29" s="62">
        <f>(DA27-CW9)/CW9</f>
        <v>-1</v>
      </c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topLeftCell="A8" workbookViewId="0">
      <selection activeCell="R29" sqref="R29"/>
    </sheetView>
  </sheetViews>
  <sheetFormatPr defaultRowHeight="15" x14ac:dyDescent="0.25"/>
  <cols>
    <col min="1" max="1" width="0.85546875" customWidth="1"/>
    <col min="2" max="2" width="10.1406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3" width="7.42578125" bestFit="1" customWidth="1"/>
    <col min="14" max="14" width="7.8554687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">
        <v>76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6" t="s">
        <v>74</v>
      </c>
      <c r="C7" s="76"/>
      <c r="D7" s="76"/>
      <c r="E7" s="76"/>
      <c r="F7" s="76"/>
      <c r="G7" s="76"/>
      <c r="I7" s="76" t="s">
        <v>77</v>
      </c>
      <c r="J7" s="76"/>
      <c r="K7" s="76"/>
      <c r="L7" s="76"/>
      <c r="M7" s="76"/>
      <c r="N7" s="76"/>
      <c r="P7" s="76" t="s">
        <v>78</v>
      </c>
      <c r="Q7" s="76"/>
      <c r="R7" s="76"/>
      <c r="S7" s="76"/>
      <c r="T7" s="76"/>
      <c r="U7" s="76"/>
      <c r="W7" s="76" t="s">
        <v>79</v>
      </c>
      <c r="X7" s="76"/>
      <c r="Y7" s="76"/>
      <c r="Z7" s="76"/>
      <c r="AA7" s="76"/>
      <c r="AB7" s="76"/>
      <c r="AD7" s="76" t="s">
        <v>80</v>
      </c>
      <c r="AE7" s="76"/>
      <c r="AF7" s="76"/>
      <c r="AG7" s="76"/>
      <c r="AH7" s="76"/>
      <c r="AI7" s="76"/>
      <c r="AK7" s="76" t="s">
        <v>81</v>
      </c>
      <c r="AL7" s="76"/>
      <c r="AM7" s="76"/>
      <c r="AN7" s="76"/>
      <c r="AO7" s="76"/>
      <c r="AP7" s="76"/>
      <c r="AR7" s="76" t="s">
        <v>82</v>
      </c>
      <c r="AS7" s="76"/>
      <c r="AT7" s="76"/>
      <c r="AU7" s="76"/>
      <c r="AV7" s="76"/>
      <c r="AW7" s="76"/>
      <c r="AY7" s="76" t="s">
        <v>83</v>
      </c>
      <c r="AZ7" s="76"/>
      <c r="BA7" s="76"/>
      <c r="BB7" s="76"/>
      <c r="BC7" s="76"/>
      <c r="BD7" s="76"/>
      <c r="BF7" s="76" t="s">
        <v>84</v>
      </c>
      <c r="BG7" s="76"/>
      <c r="BH7" s="76"/>
      <c r="BI7" s="76"/>
      <c r="BJ7" s="76"/>
      <c r="BK7" s="76"/>
      <c r="BM7" s="76" t="s">
        <v>85</v>
      </c>
      <c r="BN7" s="76"/>
      <c r="BO7" s="76"/>
      <c r="BP7" s="76"/>
      <c r="BQ7" s="76"/>
      <c r="BR7" s="76"/>
      <c r="BT7" s="76" t="s">
        <v>86</v>
      </c>
      <c r="BU7" s="76"/>
      <c r="BV7" s="76"/>
      <c r="BW7" s="76"/>
      <c r="BX7" s="76"/>
      <c r="BY7" s="76"/>
      <c r="CA7" s="76" t="s">
        <v>87</v>
      </c>
      <c r="CB7" s="76"/>
      <c r="CC7" s="76"/>
      <c r="CD7" s="76"/>
      <c r="CE7" s="76"/>
      <c r="CF7" s="76"/>
      <c r="CH7" s="76" t="s">
        <v>88</v>
      </c>
      <c r="CI7" s="76"/>
      <c r="CJ7" s="76"/>
      <c r="CK7" s="76"/>
      <c r="CL7" s="76"/>
      <c r="CM7" s="76"/>
      <c r="CO7" s="76" t="s">
        <v>89</v>
      </c>
      <c r="CP7" s="76"/>
      <c r="CQ7" s="76"/>
      <c r="CR7" s="76"/>
      <c r="CS7" s="76"/>
      <c r="CT7" s="76"/>
      <c r="CV7" s="76" t="s">
        <v>90</v>
      </c>
      <c r="CW7" s="76"/>
      <c r="CX7" s="76"/>
      <c r="CY7" s="76"/>
      <c r="CZ7" s="76"/>
      <c r="DA7" s="76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61</v>
      </c>
      <c r="C9" s="15">
        <f>C14</f>
        <v>43.649999999999991</v>
      </c>
      <c r="D9" s="15">
        <f>C9*12</f>
        <v>523.79999999999995</v>
      </c>
      <c r="I9" s="4" t="s">
        <v>61</v>
      </c>
      <c r="J9" s="15">
        <f>J14</f>
        <v>41.269999999999996</v>
      </c>
      <c r="K9" s="15">
        <f>J9*12</f>
        <v>495.23999999999995</v>
      </c>
      <c r="P9" s="4" t="s">
        <v>61</v>
      </c>
      <c r="Q9" s="15">
        <f>Q14</f>
        <v>41.169999999999995</v>
      </c>
      <c r="R9" s="15">
        <f>Q9*12</f>
        <v>494.03999999999996</v>
      </c>
      <c r="W9" s="4" t="s">
        <v>61</v>
      </c>
      <c r="X9" s="15">
        <f>X14</f>
        <v>55.589999999999996</v>
      </c>
      <c r="Y9" s="15">
        <f>X9*12</f>
        <v>667.07999999999993</v>
      </c>
      <c r="AD9" s="4" t="s">
        <v>61</v>
      </c>
      <c r="AE9" s="15">
        <f>AE14</f>
        <v>49.84</v>
      </c>
      <c r="AF9" s="15">
        <f>AE9*12</f>
        <v>598.08000000000004</v>
      </c>
      <c r="AK9" s="4" t="s">
        <v>61</v>
      </c>
      <c r="AL9" s="15">
        <f>AL14</f>
        <v>39.71</v>
      </c>
      <c r="AM9" s="15">
        <f>AL9*12</f>
        <v>476.52</v>
      </c>
      <c r="AR9" s="4" t="s">
        <v>61</v>
      </c>
      <c r="AS9" s="15">
        <f>AS14</f>
        <v>35.520000000000003</v>
      </c>
      <c r="AT9" s="15">
        <f>AS9*12</f>
        <v>426.24</v>
      </c>
      <c r="AY9" s="4" t="s">
        <v>61</v>
      </c>
      <c r="AZ9" s="15">
        <f>AZ14</f>
        <v>119.17999999999998</v>
      </c>
      <c r="BA9" s="15">
        <f>AZ9*12</f>
        <v>1430.1599999999999</v>
      </c>
      <c r="BF9" s="4" t="s">
        <v>61</v>
      </c>
      <c r="BG9" s="15">
        <f>BG14</f>
        <v>57.27</v>
      </c>
      <c r="BH9" s="15">
        <f>BG9*12</f>
        <v>687.24</v>
      </c>
      <c r="BM9" s="4" t="s">
        <v>61</v>
      </c>
      <c r="BN9" s="15">
        <f>BN14</f>
        <v>33.08</v>
      </c>
      <c r="BO9" s="15">
        <f>BN9*12</f>
        <v>396.96</v>
      </c>
      <c r="BT9" s="4" t="s">
        <v>61</v>
      </c>
      <c r="BU9" s="15">
        <f>BU14</f>
        <v>19.940000000000001</v>
      </c>
      <c r="BV9" s="15">
        <f>BU9*12</f>
        <v>239.28000000000003</v>
      </c>
      <c r="CA9" s="4" t="s">
        <v>61</v>
      </c>
      <c r="CB9" s="15">
        <f>CB14</f>
        <v>54.179999999999993</v>
      </c>
      <c r="CC9" s="15">
        <f>CB9*12</f>
        <v>650.15999999999985</v>
      </c>
      <c r="CH9" s="4" t="s">
        <v>61</v>
      </c>
      <c r="CI9" s="15">
        <f>CI14</f>
        <v>29.680000000000003</v>
      </c>
      <c r="CJ9" s="15">
        <f>CI9*12</f>
        <v>356.16</v>
      </c>
      <c r="CO9" s="4" t="s">
        <v>61</v>
      </c>
      <c r="CP9" s="15">
        <f>CP14</f>
        <v>26.359999999999996</v>
      </c>
      <c r="CQ9" s="15">
        <f>CP9*12</f>
        <v>316.31999999999994</v>
      </c>
      <c r="CV9" s="4" t="s">
        <v>61</v>
      </c>
      <c r="CW9" s="15">
        <f>CW14</f>
        <v>26.54</v>
      </c>
      <c r="CX9" s="15">
        <f>CW9*12</f>
        <v>318.48</v>
      </c>
    </row>
    <row r="10" spans="2:105" ht="15.75" thickBot="1" x14ac:dyDescent="0.3">
      <c r="B10" s="1" t="s">
        <v>9</v>
      </c>
      <c r="C10" s="14">
        <v>44.9</v>
      </c>
      <c r="D10" s="14">
        <v>44.9</v>
      </c>
      <c r="E10" s="14">
        <v>44.9</v>
      </c>
      <c r="F10" s="14">
        <v>44.9</v>
      </c>
      <c r="G10" s="14">
        <v>44.9</v>
      </c>
      <c r="I10" s="1" t="s">
        <v>9</v>
      </c>
      <c r="J10" s="14">
        <v>44.9</v>
      </c>
      <c r="K10" s="14">
        <v>44.9</v>
      </c>
      <c r="L10" s="14">
        <v>44.9</v>
      </c>
      <c r="M10" s="14">
        <v>44.9</v>
      </c>
      <c r="N10" s="14">
        <v>44.9</v>
      </c>
      <c r="P10" s="1" t="s">
        <v>9</v>
      </c>
      <c r="Q10" s="14">
        <v>44.9</v>
      </c>
      <c r="R10" s="14">
        <v>44.9</v>
      </c>
      <c r="S10" s="14">
        <v>44.9</v>
      </c>
      <c r="T10" s="14">
        <v>44.9</v>
      </c>
      <c r="U10" s="14">
        <v>44.9</v>
      </c>
      <c r="W10" s="1" t="s">
        <v>9</v>
      </c>
      <c r="X10" s="14">
        <v>44.9</v>
      </c>
      <c r="Y10" s="14">
        <v>44.9</v>
      </c>
      <c r="Z10" s="14">
        <v>44.9</v>
      </c>
      <c r="AA10" s="14">
        <v>44.9</v>
      </c>
      <c r="AB10" s="14">
        <v>44.9</v>
      </c>
      <c r="AD10" s="1" t="s">
        <v>9</v>
      </c>
      <c r="AE10" s="14">
        <v>44.9</v>
      </c>
      <c r="AF10" s="14">
        <v>44.9</v>
      </c>
      <c r="AG10" s="14">
        <v>44.9</v>
      </c>
      <c r="AH10" s="14">
        <v>44.9</v>
      </c>
      <c r="AI10" s="14">
        <v>44.9</v>
      </c>
      <c r="AK10" s="1" t="s">
        <v>9</v>
      </c>
      <c r="AL10" s="14">
        <v>44.9</v>
      </c>
      <c r="AM10" s="14">
        <v>44.9</v>
      </c>
      <c r="AN10" s="14">
        <v>44.9</v>
      </c>
      <c r="AO10" s="14">
        <v>44.9</v>
      </c>
      <c r="AP10" s="14">
        <v>44.9</v>
      </c>
      <c r="AR10" s="1" t="s">
        <v>9</v>
      </c>
      <c r="AS10" s="14">
        <v>44.9</v>
      </c>
      <c r="AT10" s="14">
        <v>44.9</v>
      </c>
      <c r="AU10" s="14">
        <v>44.9</v>
      </c>
      <c r="AV10" s="14">
        <v>44.9</v>
      </c>
      <c r="AW10" s="14">
        <v>44.9</v>
      </c>
      <c r="AY10" s="1" t="s">
        <v>9</v>
      </c>
      <c r="AZ10" s="14">
        <v>44.9</v>
      </c>
      <c r="BA10" s="14">
        <v>44.9</v>
      </c>
      <c r="BB10" s="14">
        <v>44.9</v>
      </c>
      <c r="BC10" s="14">
        <v>44.9</v>
      </c>
      <c r="BD10" s="14">
        <v>44.9</v>
      </c>
      <c r="BF10" s="1" t="s">
        <v>9</v>
      </c>
      <c r="BG10" s="14">
        <v>44.9</v>
      </c>
      <c r="BH10" s="14">
        <v>44.9</v>
      </c>
      <c r="BI10" s="14">
        <v>44.9</v>
      </c>
      <c r="BJ10" s="14">
        <v>44.9</v>
      </c>
      <c r="BK10" s="14">
        <v>44.9</v>
      </c>
      <c r="BM10" s="1" t="s">
        <v>9</v>
      </c>
      <c r="BN10" s="14">
        <v>44.9</v>
      </c>
      <c r="BO10" s="14">
        <v>6</v>
      </c>
      <c r="BP10" s="14">
        <v>6</v>
      </c>
      <c r="BQ10" s="14">
        <v>6</v>
      </c>
      <c r="BR10" s="14">
        <v>6</v>
      </c>
      <c r="BT10" s="1" t="s">
        <v>9</v>
      </c>
      <c r="BU10" s="14">
        <v>6</v>
      </c>
      <c r="BV10" s="14">
        <v>6</v>
      </c>
      <c r="BW10" s="14">
        <v>6</v>
      </c>
      <c r="BX10" s="14">
        <v>6</v>
      </c>
      <c r="BY10" s="14">
        <v>6</v>
      </c>
      <c r="CA10" s="1" t="s">
        <v>9</v>
      </c>
      <c r="CB10" s="14">
        <v>44.9</v>
      </c>
      <c r="CC10" s="14">
        <v>44.9</v>
      </c>
      <c r="CD10" s="14">
        <v>44.9</v>
      </c>
      <c r="CE10" s="14">
        <v>44.9</v>
      </c>
      <c r="CF10" s="14">
        <v>44.9</v>
      </c>
      <c r="CH10" s="1" t="s">
        <v>9</v>
      </c>
      <c r="CI10" s="14">
        <v>44.9</v>
      </c>
      <c r="CJ10" s="14">
        <v>44.9</v>
      </c>
      <c r="CK10" s="14">
        <v>44.9</v>
      </c>
      <c r="CL10" s="14">
        <v>44.9</v>
      </c>
      <c r="CM10" s="14">
        <v>44.9</v>
      </c>
      <c r="CO10" s="1" t="s">
        <v>9</v>
      </c>
      <c r="CP10" s="14">
        <v>44.9</v>
      </c>
      <c r="CQ10" s="14">
        <v>44.9</v>
      </c>
      <c r="CR10" s="14">
        <v>44.9</v>
      </c>
      <c r="CS10" s="14">
        <v>44.9</v>
      </c>
      <c r="CT10" s="14">
        <v>44.9</v>
      </c>
      <c r="CV10" s="1" t="s">
        <v>9</v>
      </c>
      <c r="CW10" s="14">
        <v>6</v>
      </c>
      <c r="CX10" s="14">
        <v>6</v>
      </c>
      <c r="CY10" s="14">
        <v>6</v>
      </c>
      <c r="CZ10" s="14">
        <v>6</v>
      </c>
      <c r="DA10" s="14">
        <v>6</v>
      </c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  <c r="CV13" s="11" t="s">
        <v>11</v>
      </c>
      <c r="CW13" s="16">
        <v>2024</v>
      </c>
      <c r="CX13" s="16">
        <v>2025</v>
      </c>
      <c r="CY13" s="16">
        <v>2026</v>
      </c>
      <c r="CZ13" s="16">
        <v>2027</v>
      </c>
      <c r="DA13" s="17">
        <v>2028</v>
      </c>
    </row>
    <row r="14" spans="2:105" x14ac:dyDescent="0.25">
      <c r="B14" s="12" t="s">
        <v>12</v>
      </c>
      <c r="C14" s="15">
        <v>43.649999999999991</v>
      </c>
      <c r="D14" s="15">
        <v>46.03</v>
      </c>
      <c r="E14" s="15">
        <v>45.914845077137244</v>
      </c>
      <c r="F14" s="15">
        <v>47.717006857111826</v>
      </c>
      <c r="G14" s="18">
        <v>0</v>
      </c>
      <c r="I14" s="12" t="s">
        <v>12</v>
      </c>
      <c r="J14" s="15">
        <v>41.269999999999996</v>
      </c>
      <c r="K14" s="15">
        <v>43.399999999999991</v>
      </c>
      <c r="L14" s="15">
        <v>43.994845077137242</v>
      </c>
      <c r="M14" s="15">
        <v>45.707006857111821</v>
      </c>
      <c r="N14" s="18">
        <v>0</v>
      </c>
      <c r="P14" s="12" t="s">
        <v>12</v>
      </c>
      <c r="Q14" s="15">
        <v>41.169999999999995</v>
      </c>
      <c r="R14" s="15">
        <v>43.789999999999992</v>
      </c>
      <c r="S14" s="15">
        <v>43.334845077137246</v>
      </c>
      <c r="T14" s="15">
        <v>45.057006857111823</v>
      </c>
      <c r="U14" s="18">
        <v>0</v>
      </c>
      <c r="W14" s="12" t="s">
        <v>12</v>
      </c>
      <c r="X14" s="15">
        <v>55.589999999999996</v>
      </c>
      <c r="Y14" s="15">
        <v>58.399999999999991</v>
      </c>
      <c r="Z14" s="15">
        <v>58.534845077137248</v>
      </c>
      <c r="AA14" s="15">
        <v>60.887006857111828</v>
      </c>
      <c r="AB14" s="18">
        <v>0</v>
      </c>
      <c r="AD14" s="12" t="s">
        <v>12</v>
      </c>
      <c r="AE14" s="15">
        <v>49.84</v>
      </c>
      <c r="AF14" s="15">
        <v>51.95</v>
      </c>
      <c r="AG14" s="15">
        <v>52.404845077137239</v>
      </c>
      <c r="AH14" s="15">
        <v>54.437006857111825</v>
      </c>
      <c r="AI14" s="18">
        <v>0</v>
      </c>
      <c r="AK14" s="12" t="s">
        <v>12</v>
      </c>
      <c r="AL14" s="15">
        <v>39.71</v>
      </c>
      <c r="AM14" s="15">
        <v>39.700000000000003</v>
      </c>
      <c r="AN14" s="15">
        <v>41.330443107769391</v>
      </c>
      <c r="AO14" s="15">
        <v>42.639099747124611</v>
      </c>
      <c r="AP14" s="18">
        <v>0</v>
      </c>
      <c r="AR14" s="12" t="s">
        <v>12</v>
      </c>
      <c r="AS14" s="15">
        <v>35.520000000000003</v>
      </c>
      <c r="AT14" s="15">
        <v>34.830000000000005</v>
      </c>
      <c r="AU14" s="15">
        <v>36.745571992202663</v>
      </c>
      <c r="AV14" s="15">
        <v>38.269587114990422</v>
      </c>
      <c r="AW14" s="18">
        <v>0</v>
      </c>
      <c r="AY14" s="12" t="s">
        <v>12</v>
      </c>
      <c r="AZ14" s="15">
        <v>119.17999999999998</v>
      </c>
      <c r="BA14" s="15">
        <v>128.47999999999999</v>
      </c>
      <c r="BB14" s="15">
        <v>123.6429887318295</v>
      </c>
      <c r="BC14" s="15">
        <v>127.19679754988179</v>
      </c>
      <c r="BD14" s="18">
        <v>0</v>
      </c>
      <c r="BF14" s="12" t="s">
        <v>12</v>
      </c>
      <c r="BG14" s="15">
        <v>57.27</v>
      </c>
      <c r="BH14" s="15">
        <v>58.57</v>
      </c>
      <c r="BI14" s="15">
        <v>59.745273687552185</v>
      </c>
      <c r="BJ14" s="15">
        <v>61.720374120075078</v>
      </c>
      <c r="BK14" s="18">
        <v>0</v>
      </c>
      <c r="BM14" s="12" t="s">
        <v>12</v>
      </c>
      <c r="BN14" s="15">
        <v>33.08</v>
      </c>
      <c r="BO14" s="15">
        <v>29.150000000000002</v>
      </c>
      <c r="BP14" s="15">
        <v>30.746933124477799</v>
      </c>
      <c r="BQ14" s="15">
        <v>32.022778776817098</v>
      </c>
      <c r="BR14" s="18">
        <v>0</v>
      </c>
      <c r="BT14" s="12" t="s">
        <v>12</v>
      </c>
      <c r="BU14" s="15">
        <v>19.940000000000001</v>
      </c>
      <c r="BV14" s="15">
        <v>20.220000000000002</v>
      </c>
      <c r="BW14" s="15">
        <v>21.105313335800545</v>
      </c>
      <c r="BX14" s="15">
        <v>21.959949023941135</v>
      </c>
      <c r="BY14" s="18">
        <v>0</v>
      </c>
      <c r="CA14" s="12" t="s">
        <v>12</v>
      </c>
      <c r="CB14" s="15">
        <v>54.179999999999993</v>
      </c>
      <c r="CC14" s="15">
        <v>54.169999999999995</v>
      </c>
      <c r="CD14" s="15">
        <v>57.043362309106051</v>
      </c>
      <c r="CE14" s="15">
        <v>59.336194069499996</v>
      </c>
      <c r="CF14" s="18">
        <v>0</v>
      </c>
      <c r="CH14" s="12" t="s">
        <v>12</v>
      </c>
      <c r="CI14" s="15">
        <v>29.680000000000003</v>
      </c>
      <c r="CJ14" s="15">
        <v>29.740000000000002</v>
      </c>
      <c r="CK14" s="15">
        <v>31.294488868281764</v>
      </c>
      <c r="CL14" s="15">
        <v>32.563582970253201</v>
      </c>
      <c r="CM14" s="18">
        <v>0</v>
      </c>
      <c r="CO14" s="12" t="s">
        <v>12</v>
      </c>
      <c r="CP14" s="15">
        <v>26.359999999999996</v>
      </c>
      <c r="CQ14" s="15">
        <v>26.409999999999997</v>
      </c>
      <c r="CR14" s="15">
        <v>30.879988430520701</v>
      </c>
      <c r="CS14" s="15">
        <v>31.960320360904959</v>
      </c>
      <c r="CT14" s="18">
        <v>0</v>
      </c>
      <c r="CV14" s="12" t="s">
        <v>12</v>
      </c>
      <c r="CW14" s="15">
        <v>26.54</v>
      </c>
      <c r="CX14" s="15">
        <v>26.56</v>
      </c>
      <c r="CY14" s="15">
        <v>28.103888367904279</v>
      </c>
      <c r="CZ14" s="15">
        <v>29.231357582138923</v>
      </c>
      <c r="DA14" s="18">
        <v>0</v>
      </c>
    </row>
    <row r="15" spans="2:105" x14ac:dyDescent="0.25">
      <c r="B15" s="12" t="s">
        <v>13</v>
      </c>
      <c r="C15" s="15">
        <v>43.649999999999991</v>
      </c>
      <c r="D15" s="15">
        <v>46.03</v>
      </c>
      <c r="E15" s="15">
        <v>45.914845077137244</v>
      </c>
      <c r="F15" s="15">
        <v>47.717006857111826</v>
      </c>
      <c r="G15" s="18">
        <v>0</v>
      </c>
      <c r="I15" s="12" t="s">
        <v>13</v>
      </c>
      <c r="J15" s="15">
        <v>41.269999999999996</v>
      </c>
      <c r="K15" s="15">
        <v>43.399999999999991</v>
      </c>
      <c r="L15" s="15">
        <v>43.994845077137242</v>
      </c>
      <c r="M15" s="15">
        <v>45.707006857111821</v>
      </c>
      <c r="N15" s="18">
        <v>0</v>
      </c>
      <c r="P15" s="12" t="s">
        <v>13</v>
      </c>
      <c r="Q15" s="15">
        <v>41.169999999999995</v>
      </c>
      <c r="R15" s="15">
        <v>43.789999999999992</v>
      </c>
      <c r="S15" s="15">
        <v>43.334845077137246</v>
      </c>
      <c r="T15" s="15">
        <v>45.057006857111823</v>
      </c>
      <c r="U15" s="18">
        <v>0</v>
      </c>
      <c r="W15" s="12" t="s">
        <v>13</v>
      </c>
      <c r="X15" s="15">
        <v>55.589999999999996</v>
      </c>
      <c r="Y15" s="15">
        <v>58.399999999999991</v>
      </c>
      <c r="Z15" s="15">
        <v>58.534845077137248</v>
      </c>
      <c r="AA15" s="15">
        <v>60.887006857111828</v>
      </c>
      <c r="AB15" s="18">
        <v>0</v>
      </c>
      <c r="AD15" s="12" t="s">
        <v>13</v>
      </c>
      <c r="AE15" s="15">
        <v>49.84</v>
      </c>
      <c r="AF15" s="15">
        <v>51.95</v>
      </c>
      <c r="AG15" s="15">
        <v>52.404845077137239</v>
      </c>
      <c r="AH15" s="15">
        <v>54.437006857111825</v>
      </c>
      <c r="AI15" s="18">
        <v>0</v>
      </c>
      <c r="AK15" s="12" t="s">
        <v>13</v>
      </c>
      <c r="AL15" s="15">
        <v>39.71</v>
      </c>
      <c r="AM15" s="15">
        <v>39.700000000000003</v>
      </c>
      <c r="AN15" s="15">
        <v>41.330443107769391</v>
      </c>
      <c r="AO15" s="15">
        <v>42.639099747124611</v>
      </c>
      <c r="AP15" s="18">
        <v>0</v>
      </c>
      <c r="AR15" s="12" t="s">
        <v>13</v>
      </c>
      <c r="AS15" s="15">
        <v>35.520000000000003</v>
      </c>
      <c r="AT15" s="15">
        <v>34.830000000000005</v>
      </c>
      <c r="AU15" s="15">
        <v>36.745571992202663</v>
      </c>
      <c r="AV15" s="15">
        <v>38.269587114990422</v>
      </c>
      <c r="AW15" s="18">
        <v>0</v>
      </c>
      <c r="AY15" s="12" t="s">
        <v>13</v>
      </c>
      <c r="AZ15" s="15">
        <v>119.17999999999998</v>
      </c>
      <c r="BA15" s="15">
        <v>128.47999999999999</v>
      </c>
      <c r="BB15" s="15">
        <v>123.6429887318295</v>
      </c>
      <c r="BC15" s="15">
        <v>127.19679754988179</v>
      </c>
      <c r="BD15" s="18">
        <v>0</v>
      </c>
      <c r="BF15" s="12" t="s">
        <v>13</v>
      </c>
      <c r="BG15" s="15">
        <v>57.27</v>
      </c>
      <c r="BH15" s="15">
        <v>58.57</v>
      </c>
      <c r="BI15" s="15">
        <v>59.745273687552185</v>
      </c>
      <c r="BJ15" s="15">
        <v>61.720374120075078</v>
      </c>
      <c r="BK15" s="18">
        <v>0</v>
      </c>
      <c r="BM15" s="12" t="s">
        <v>13</v>
      </c>
      <c r="BN15" s="15">
        <v>33.08</v>
      </c>
      <c r="BO15" s="15">
        <v>29.150000000000002</v>
      </c>
      <c r="BP15" s="15">
        <v>30.746933124477799</v>
      </c>
      <c r="BQ15" s="15">
        <v>32.022778776817098</v>
      </c>
      <c r="BR15" s="18">
        <v>0</v>
      </c>
      <c r="BT15" s="12" t="s">
        <v>13</v>
      </c>
      <c r="BU15" s="15">
        <v>19.940000000000001</v>
      </c>
      <c r="BV15" s="15">
        <v>20.220000000000002</v>
      </c>
      <c r="BW15" s="15">
        <v>21.105313335800545</v>
      </c>
      <c r="BX15" s="15">
        <v>21.959949023941135</v>
      </c>
      <c r="BY15" s="18">
        <v>0</v>
      </c>
      <c r="CA15" s="12" t="s">
        <v>13</v>
      </c>
      <c r="CB15" s="15">
        <v>54.179999999999993</v>
      </c>
      <c r="CC15" s="15">
        <v>54.169999999999995</v>
      </c>
      <c r="CD15" s="15">
        <v>57.043362309106051</v>
      </c>
      <c r="CE15" s="15">
        <v>59.336194069499996</v>
      </c>
      <c r="CF15" s="18">
        <v>0</v>
      </c>
      <c r="CH15" s="12" t="s">
        <v>13</v>
      </c>
      <c r="CI15" s="15">
        <v>29.680000000000003</v>
      </c>
      <c r="CJ15" s="15">
        <v>29.740000000000002</v>
      </c>
      <c r="CK15" s="15">
        <v>31.294488868281764</v>
      </c>
      <c r="CL15" s="15">
        <v>32.563582970253201</v>
      </c>
      <c r="CM15" s="18">
        <v>0</v>
      </c>
      <c r="CO15" s="12" t="s">
        <v>13</v>
      </c>
      <c r="CP15" s="15">
        <v>26.359999999999996</v>
      </c>
      <c r="CQ15" s="15">
        <v>26.409999999999997</v>
      </c>
      <c r="CR15" s="15">
        <v>30.879988430520701</v>
      </c>
      <c r="CS15" s="15">
        <v>31.960320360904959</v>
      </c>
      <c r="CT15" s="18">
        <v>0</v>
      </c>
      <c r="CV15" s="12" t="s">
        <v>13</v>
      </c>
      <c r="CW15" s="15">
        <v>26.54</v>
      </c>
      <c r="CX15" s="15">
        <v>26.56</v>
      </c>
      <c r="CY15" s="15">
        <v>28.103888367904279</v>
      </c>
      <c r="CZ15" s="15">
        <v>29.231357582138923</v>
      </c>
      <c r="DA15" s="18">
        <v>0</v>
      </c>
    </row>
    <row r="16" spans="2:105" x14ac:dyDescent="0.25">
      <c r="B16" s="12" t="s">
        <v>14</v>
      </c>
      <c r="C16" s="15">
        <v>43.649999999999991</v>
      </c>
      <c r="D16" s="15">
        <v>46.03</v>
      </c>
      <c r="E16" s="15">
        <v>45.914845077137244</v>
      </c>
      <c r="F16" s="15">
        <v>47.717006857111826</v>
      </c>
      <c r="G16" s="18">
        <v>0</v>
      </c>
      <c r="I16" s="12" t="s">
        <v>14</v>
      </c>
      <c r="J16" s="15">
        <v>41.269999999999996</v>
      </c>
      <c r="K16" s="15">
        <v>43.399999999999991</v>
      </c>
      <c r="L16" s="15">
        <v>43.994845077137242</v>
      </c>
      <c r="M16" s="15">
        <v>45.707006857111821</v>
      </c>
      <c r="N16" s="18">
        <v>0</v>
      </c>
      <c r="P16" s="12" t="s">
        <v>14</v>
      </c>
      <c r="Q16" s="15">
        <v>41.169999999999995</v>
      </c>
      <c r="R16" s="15">
        <v>43.789999999999992</v>
      </c>
      <c r="S16" s="15">
        <v>43.334845077137246</v>
      </c>
      <c r="T16" s="15">
        <v>45.057006857111823</v>
      </c>
      <c r="U16" s="18">
        <v>0</v>
      </c>
      <c r="W16" s="12" t="s">
        <v>14</v>
      </c>
      <c r="X16" s="15">
        <v>55.589999999999996</v>
      </c>
      <c r="Y16" s="15">
        <v>58.399999999999991</v>
      </c>
      <c r="Z16" s="15">
        <v>58.534845077137248</v>
      </c>
      <c r="AA16" s="15">
        <v>60.887006857111828</v>
      </c>
      <c r="AB16" s="18">
        <v>0</v>
      </c>
      <c r="AD16" s="12" t="s">
        <v>14</v>
      </c>
      <c r="AE16" s="15">
        <v>49.84</v>
      </c>
      <c r="AF16" s="15">
        <v>51.95</v>
      </c>
      <c r="AG16" s="15">
        <v>52.404845077137239</v>
      </c>
      <c r="AH16" s="15">
        <v>54.437006857111825</v>
      </c>
      <c r="AI16" s="18">
        <v>0</v>
      </c>
      <c r="AK16" s="12" t="s">
        <v>14</v>
      </c>
      <c r="AL16" s="15">
        <v>39.71</v>
      </c>
      <c r="AM16" s="15">
        <v>39.700000000000003</v>
      </c>
      <c r="AN16" s="15">
        <v>41.330443107769391</v>
      </c>
      <c r="AO16" s="15">
        <v>42.639099747124611</v>
      </c>
      <c r="AP16" s="18">
        <v>0</v>
      </c>
      <c r="AR16" s="12" t="s">
        <v>14</v>
      </c>
      <c r="AS16" s="15">
        <v>35.520000000000003</v>
      </c>
      <c r="AT16" s="15">
        <v>34.830000000000005</v>
      </c>
      <c r="AU16" s="15">
        <v>36.745571992202663</v>
      </c>
      <c r="AV16" s="15">
        <v>38.269587114990422</v>
      </c>
      <c r="AW16" s="18">
        <v>0</v>
      </c>
      <c r="AY16" s="12" t="s">
        <v>14</v>
      </c>
      <c r="AZ16" s="15">
        <v>119.17999999999998</v>
      </c>
      <c r="BA16" s="15">
        <v>128.47999999999999</v>
      </c>
      <c r="BB16" s="15">
        <v>123.6429887318295</v>
      </c>
      <c r="BC16" s="15">
        <v>127.19679754988179</v>
      </c>
      <c r="BD16" s="18">
        <v>0</v>
      </c>
      <c r="BF16" s="12" t="s">
        <v>14</v>
      </c>
      <c r="BG16" s="15">
        <v>55.66</v>
      </c>
      <c r="BH16" s="15">
        <v>58.57</v>
      </c>
      <c r="BI16" s="15">
        <v>59.745273687552185</v>
      </c>
      <c r="BJ16" s="15">
        <v>61.720374120075078</v>
      </c>
      <c r="BK16" s="18">
        <v>0</v>
      </c>
      <c r="BM16" s="12" t="s">
        <v>14</v>
      </c>
      <c r="BN16" s="15">
        <v>33.08</v>
      </c>
      <c r="BO16" s="15">
        <v>29.150000000000002</v>
      </c>
      <c r="BP16" s="15">
        <v>30.746933124477799</v>
      </c>
      <c r="BQ16" s="15">
        <v>32.022778776817098</v>
      </c>
      <c r="BR16" s="18">
        <v>0</v>
      </c>
      <c r="BT16" s="12" t="s">
        <v>14</v>
      </c>
      <c r="BU16" s="15">
        <v>19.940000000000001</v>
      </c>
      <c r="BV16" s="15">
        <v>20.220000000000002</v>
      </c>
      <c r="BW16" s="15">
        <v>21.105313335800545</v>
      </c>
      <c r="BX16" s="15">
        <v>21.959949023941135</v>
      </c>
      <c r="BY16" s="18">
        <v>0</v>
      </c>
      <c r="CA16" s="12" t="s">
        <v>14</v>
      </c>
      <c r="CB16" s="15">
        <v>54.179999999999993</v>
      </c>
      <c r="CC16" s="15">
        <v>54.169999999999995</v>
      </c>
      <c r="CD16" s="15">
        <v>57.043362309106051</v>
      </c>
      <c r="CE16" s="15">
        <v>59.336194069499996</v>
      </c>
      <c r="CF16" s="18">
        <v>0</v>
      </c>
      <c r="CH16" s="12" t="s">
        <v>14</v>
      </c>
      <c r="CI16" s="15">
        <v>29.680000000000003</v>
      </c>
      <c r="CJ16" s="15">
        <v>29.740000000000002</v>
      </c>
      <c r="CK16" s="15">
        <v>31.294488868281764</v>
      </c>
      <c r="CL16" s="15">
        <v>32.563582970253201</v>
      </c>
      <c r="CM16" s="18">
        <v>0</v>
      </c>
      <c r="CO16" s="12" t="s">
        <v>14</v>
      </c>
      <c r="CP16" s="15">
        <v>26.359999999999996</v>
      </c>
      <c r="CQ16" s="15">
        <v>26.409999999999997</v>
      </c>
      <c r="CR16" s="15">
        <v>30.879988430520701</v>
      </c>
      <c r="CS16" s="15">
        <v>31.960320360904959</v>
      </c>
      <c r="CT16" s="18">
        <v>0</v>
      </c>
      <c r="CV16" s="12" t="s">
        <v>14</v>
      </c>
      <c r="CW16" s="15">
        <v>26.54</v>
      </c>
      <c r="CX16" s="15">
        <v>26.56</v>
      </c>
      <c r="CY16" s="15">
        <v>28.103888367904279</v>
      </c>
      <c r="CZ16" s="15">
        <v>29.231357582138923</v>
      </c>
      <c r="DA16" s="18">
        <v>0</v>
      </c>
    </row>
    <row r="17" spans="2:105" x14ac:dyDescent="0.25">
      <c r="B17" s="12" t="s">
        <v>15</v>
      </c>
      <c r="C17" s="15">
        <v>43.93</v>
      </c>
      <c r="D17" s="15">
        <v>46.03</v>
      </c>
      <c r="E17" s="15">
        <v>45.914845077137244</v>
      </c>
      <c r="F17" s="15">
        <v>47.717006857111826</v>
      </c>
      <c r="G17" s="18">
        <v>0</v>
      </c>
      <c r="I17" s="12" t="s">
        <v>15</v>
      </c>
      <c r="J17" s="15">
        <v>41.55</v>
      </c>
      <c r="K17" s="15">
        <v>43.399999999999991</v>
      </c>
      <c r="L17" s="15">
        <v>43.994845077137242</v>
      </c>
      <c r="M17" s="15">
        <v>45.707006857111821</v>
      </c>
      <c r="N17" s="18">
        <v>0</v>
      </c>
      <c r="P17" s="12" t="s">
        <v>15</v>
      </c>
      <c r="Q17" s="15">
        <v>41.449999999999996</v>
      </c>
      <c r="R17" s="15">
        <v>43.789999999999992</v>
      </c>
      <c r="S17" s="15">
        <v>43.334845077137246</v>
      </c>
      <c r="T17" s="15">
        <v>45.057006857111823</v>
      </c>
      <c r="U17" s="18">
        <v>0</v>
      </c>
      <c r="W17" s="12" t="s">
        <v>15</v>
      </c>
      <c r="X17" s="15">
        <v>55.86999999999999</v>
      </c>
      <c r="Y17" s="15">
        <v>58.399999999999991</v>
      </c>
      <c r="Z17" s="15">
        <v>58.534845077137248</v>
      </c>
      <c r="AA17" s="15">
        <v>60.887006857111828</v>
      </c>
      <c r="AB17" s="18">
        <v>0</v>
      </c>
      <c r="AD17" s="12" t="s">
        <v>15</v>
      </c>
      <c r="AE17" s="15">
        <v>50.12</v>
      </c>
      <c r="AF17" s="15">
        <v>51.95</v>
      </c>
      <c r="AG17" s="15">
        <v>52.404845077137239</v>
      </c>
      <c r="AH17" s="15">
        <v>54.437006857111825</v>
      </c>
      <c r="AI17" s="18">
        <v>0</v>
      </c>
      <c r="AK17" s="12" t="s">
        <v>15</v>
      </c>
      <c r="AL17" s="15">
        <v>39.71</v>
      </c>
      <c r="AM17" s="15">
        <v>39.700000000000003</v>
      </c>
      <c r="AN17" s="15">
        <v>41.330443107769391</v>
      </c>
      <c r="AO17" s="15">
        <v>42.639099747124611</v>
      </c>
      <c r="AP17" s="18">
        <v>0</v>
      </c>
      <c r="AR17" s="12" t="s">
        <v>15</v>
      </c>
      <c r="AS17" s="15">
        <v>35.520000000000003</v>
      </c>
      <c r="AT17" s="15">
        <v>34.830000000000005</v>
      </c>
      <c r="AU17" s="15">
        <v>36.745571992202663</v>
      </c>
      <c r="AV17" s="15">
        <v>38.269587114990422</v>
      </c>
      <c r="AW17" s="18">
        <v>0</v>
      </c>
      <c r="AY17" s="12" t="s">
        <v>15</v>
      </c>
      <c r="AZ17" s="15">
        <v>123.20999999999998</v>
      </c>
      <c r="BA17" s="15">
        <v>128.47999999999999</v>
      </c>
      <c r="BB17" s="15">
        <v>123.6429887318295</v>
      </c>
      <c r="BC17" s="15">
        <v>127.19679754988179</v>
      </c>
      <c r="BD17" s="18">
        <v>0</v>
      </c>
      <c r="BF17" s="12" t="s">
        <v>15</v>
      </c>
      <c r="BG17" s="15">
        <v>58.199999999999996</v>
      </c>
      <c r="BH17" s="15">
        <v>58.57</v>
      </c>
      <c r="BI17" s="15">
        <v>59.745273687552185</v>
      </c>
      <c r="BJ17" s="15">
        <v>61.720374120075078</v>
      </c>
      <c r="BK17" s="18">
        <v>0</v>
      </c>
      <c r="BM17" s="12" t="s">
        <v>15</v>
      </c>
      <c r="BN17" s="15">
        <v>33.08</v>
      </c>
      <c r="BO17" s="15">
        <v>29.150000000000002</v>
      </c>
      <c r="BP17" s="15">
        <v>30.746933124477799</v>
      </c>
      <c r="BQ17" s="15">
        <v>32.022778776817098</v>
      </c>
      <c r="BR17" s="18">
        <v>0</v>
      </c>
      <c r="BT17" s="12" t="s">
        <v>15</v>
      </c>
      <c r="BU17" s="15">
        <v>20.220000000000002</v>
      </c>
      <c r="BV17" s="15">
        <v>20.220000000000002</v>
      </c>
      <c r="BW17" s="15">
        <v>21.105313335800545</v>
      </c>
      <c r="BX17" s="15">
        <v>21.959949023941135</v>
      </c>
      <c r="BY17" s="18">
        <v>0</v>
      </c>
      <c r="CA17" s="12" t="s">
        <v>15</v>
      </c>
      <c r="CB17" s="15">
        <v>56.309999999999995</v>
      </c>
      <c r="CC17" s="15">
        <v>54.169999999999995</v>
      </c>
      <c r="CD17" s="15">
        <v>57.043362309106051</v>
      </c>
      <c r="CE17" s="15">
        <v>59.336194069499996</v>
      </c>
      <c r="CF17" s="18">
        <v>0</v>
      </c>
      <c r="CH17" s="12" t="s">
        <v>15</v>
      </c>
      <c r="CI17" s="15">
        <v>29.680000000000003</v>
      </c>
      <c r="CJ17" s="15">
        <v>29.740000000000002</v>
      </c>
      <c r="CK17" s="15">
        <v>31.294488868281764</v>
      </c>
      <c r="CL17" s="15">
        <v>32.563582970253201</v>
      </c>
      <c r="CM17" s="18">
        <v>0</v>
      </c>
      <c r="CO17" s="12" t="s">
        <v>15</v>
      </c>
      <c r="CP17" s="15">
        <v>26.359999999999996</v>
      </c>
      <c r="CQ17" s="15">
        <v>26.409999999999997</v>
      </c>
      <c r="CR17" s="15">
        <v>30.879988430520701</v>
      </c>
      <c r="CS17" s="15">
        <v>31.960320360904959</v>
      </c>
      <c r="CT17" s="18">
        <v>0</v>
      </c>
      <c r="CV17" s="12" t="s">
        <v>15</v>
      </c>
      <c r="CW17" s="15">
        <v>26.54</v>
      </c>
      <c r="CX17" s="15">
        <v>26.56</v>
      </c>
      <c r="CY17" s="15">
        <v>28.103888367904279</v>
      </c>
      <c r="CZ17" s="15">
        <v>29.231357582138923</v>
      </c>
      <c r="DA17" s="18">
        <v>0</v>
      </c>
    </row>
    <row r="18" spans="2:105" x14ac:dyDescent="0.25">
      <c r="B18" s="12" t="s">
        <v>16</v>
      </c>
      <c r="C18" s="15">
        <v>43.93</v>
      </c>
      <c r="D18" s="15">
        <v>46.03</v>
      </c>
      <c r="E18" s="15">
        <v>45.914845077137244</v>
      </c>
      <c r="F18" s="15">
        <v>47.717006857111826</v>
      </c>
      <c r="G18" s="18">
        <v>0</v>
      </c>
      <c r="I18" s="12" t="s">
        <v>16</v>
      </c>
      <c r="J18" s="15">
        <v>41.55</v>
      </c>
      <c r="K18" s="15">
        <v>43.399999999999991</v>
      </c>
      <c r="L18" s="15">
        <v>43.994845077137242</v>
      </c>
      <c r="M18" s="15">
        <v>45.707006857111821</v>
      </c>
      <c r="N18" s="18">
        <v>0</v>
      </c>
      <c r="P18" s="12" t="s">
        <v>16</v>
      </c>
      <c r="Q18" s="15">
        <v>41.449999999999996</v>
      </c>
      <c r="R18" s="15">
        <v>43.789999999999992</v>
      </c>
      <c r="S18" s="15">
        <v>43.334845077137246</v>
      </c>
      <c r="T18" s="15">
        <v>45.057006857111823</v>
      </c>
      <c r="U18" s="18">
        <v>0</v>
      </c>
      <c r="W18" s="12" t="s">
        <v>16</v>
      </c>
      <c r="X18" s="15">
        <v>55.86999999999999</v>
      </c>
      <c r="Y18" s="15">
        <v>58.399999999999991</v>
      </c>
      <c r="Z18" s="15">
        <v>58.534845077137248</v>
      </c>
      <c r="AA18" s="15">
        <v>60.887006857111828</v>
      </c>
      <c r="AB18" s="18">
        <v>0</v>
      </c>
      <c r="AD18" s="12" t="s">
        <v>16</v>
      </c>
      <c r="AE18" s="15">
        <v>50.12</v>
      </c>
      <c r="AF18" s="15">
        <v>51.95</v>
      </c>
      <c r="AG18" s="15">
        <v>52.404845077137239</v>
      </c>
      <c r="AH18" s="15">
        <v>54.437006857111825</v>
      </c>
      <c r="AI18" s="18">
        <v>0</v>
      </c>
      <c r="AK18" s="12" t="s">
        <v>16</v>
      </c>
      <c r="AL18" s="15">
        <v>39.71</v>
      </c>
      <c r="AM18" s="15">
        <v>39.700000000000003</v>
      </c>
      <c r="AN18" s="15">
        <v>41.330443107769391</v>
      </c>
      <c r="AO18" s="15">
        <v>42.639099747124611</v>
      </c>
      <c r="AP18" s="18">
        <v>0</v>
      </c>
      <c r="AR18" s="12" t="s">
        <v>16</v>
      </c>
      <c r="AS18" s="15">
        <v>35.520000000000003</v>
      </c>
      <c r="AT18" s="15">
        <v>34.830000000000005</v>
      </c>
      <c r="AU18" s="15">
        <v>36.745571992202663</v>
      </c>
      <c r="AV18" s="15">
        <v>38.269587114990422</v>
      </c>
      <c r="AW18" s="18">
        <v>0</v>
      </c>
      <c r="AY18" s="12" t="s">
        <v>16</v>
      </c>
      <c r="AZ18" s="15">
        <v>123.20999999999998</v>
      </c>
      <c r="BA18" s="15">
        <v>128.47999999999999</v>
      </c>
      <c r="BB18" s="15">
        <v>123.6429887318295</v>
      </c>
      <c r="BC18" s="15">
        <v>127.19679754988179</v>
      </c>
      <c r="BD18" s="18">
        <v>0</v>
      </c>
      <c r="BF18" s="12" t="s">
        <v>16</v>
      </c>
      <c r="BG18" s="15">
        <v>58.199999999999996</v>
      </c>
      <c r="BH18" s="15">
        <v>58.57</v>
      </c>
      <c r="BI18" s="15">
        <v>59.745273687552185</v>
      </c>
      <c r="BJ18" s="15">
        <v>61.720374120075078</v>
      </c>
      <c r="BK18" s="18">
        <v>0</v>
      </c>
      <c r="BM18" s="12" t="s">
        <v>16</v>
      </c>
      <c r="BN18" s="15">
        <v>33.08</v>
      </c>
      <c r="BO18" s="15">
        <v>29.150000000000002</v>
      </c>
      <c r="BP18" s="15">
        <v>30.746933124477799</v>
      </c>
      <c r="BQ18" s="15">
        <v>32.022778776817098</v>
      </c>
      <c r="BR18" s="18">
        <v>0</v>
      </c>
      <c r="BT18" s="12" t="s">
        <v>16</v>
      </c>
      <c r="BU18" s="15">
        <v>20.220000000000002</v>
      </c>
      <c r="BV18" s="15">
        <v>20.220000000000002</v>
      </c>
      <c r="BW18" s="15">
        <v>21.105313335800545</v>
      </c>
      <c r="BX18" s="15">
        <v>21.959949023941135</v>
      </c>
      <c r="BY18" s="18">
        <v>0</v>
      </c>
      <c r="CA18" s="12" t="s">
        <v>16</v>
      </c>
      <c r="CB18" s="15">
        <v>56.309999999999995</v>
      </c>
      <c r="CC18" s="15">
        <v>54.169999999999995</v>
      </c>
      <c r="CD18" s="15">
        <v>57.043362309106051</v>
      </c>
      <c r="CE18" s="15">
        <v>59.336194069499996</v>
      </c>
      <c r="CF18" s="18">
        <v>0</v>
      </c>
      <c r="CH18" s="12" t="s">
        <v>16</v>
      </c>
      <c r="CI18" s="15">
        <v>29.680000000000003</v>
      </c>
      <c r="CJ18" s="15">
        <v>29.740000000000002</v>
      </c>
      <c r="CK18" s="15">
        <v>31.294488868281764</v>
      </c>
      <c r="CL18" s="15">
        <v>32.563582970253201</v>
      </c>
      <c r="CM18" s="18">
        <v>0</v>
      </c>
      <c r="CO18" s="12" t="s">
        <v>16</v>
      </c>
      <c r="CP18" s="15">
        <v>26.359999999999996</v>
      </c>
      <c r="CQ18" s="15">
        <v>26.409999999999997</v>
      </c>
      <c r="CR18" s="15">
        <v>30.879988430520701</v>
      </c>
      <c r="CS18" s="15">
        <v>31.960320360904959</v>
      </c>
      <c r="CT18" s="18">
        <v>0</v>
      </c>
      <c r="CV18" s="12" t="s">
        <v>16</v>
      </c>
      <c r="CW18" s="15">
        <v>26.54</v>
      </c>
      <c r="CX18" s="15">
        <v>26.56</v>
      </c>
      <c r="CY18" s="15">
        <v>28.103888367904279</v>
      </c>
      <c r="CZ18" s="15">
        <v>29.231357582138923</v>
      </c>
      <c r="DA18" s="18">
        <v>0</v>
      </c>
    </row>
    <row r="19" spans="2:105" x14ac:dyDescent="0.25">
      <c r="B19" s="12" t="s">
        <v>17</v>
      </c>
      <c r="C19" s="15">
        <v>45.57</v>
      </c>
      <c r="D19" s="15">
        <v>46.03</v>
      </c>
      <c r="E19" s="15">
        <v>45.914845077137244</v>
      </c>
      <c r="F19" s="15">
        <v>47.717006857111826</v>
      </c>
      <c r="G19" s="18">
        <v>0</v>
      </c>
      <c r="I19" s="12" t="s">
        <v>17</v>
      </c>
      <c r="J19" s="15">
        <v>43.22</v>
      </c>
      <c r="K19" s="15">
        <v>43.399999999999991</v>
      </c>
      <c r="L19" s="15">
        <v>43.994845077137242</v>
      </c>
      <c r="M19" s="15">
        <v>45.707006857111821</v>
      </c>
      <c r="N19" s="18">
        <v>0</v>
      </c>
      <c r="P19" s="12" t="s">
        <v>17</v>
      </c>
      <c r="Q19" s="15">
        <v>43.12</v>
      </c>
      <c r="R19" s="15">
        <v>43.789999999999992</v>
      </c>
      <c r="S19" s="15">
        <v>43.334845077137246</v>
      </c>
      <c r="T19" s="15">
        <v>45.057006857111823</v>
      </c>
      <c r="U19" s="18">
        <v>0</v>
      </c>
      <c r="W19" s="12" t="s">
        <v>17</v>
      </c>
      <c r="X19" s="15">
        <v>57.539999999999992</v>
      </c>
      <c r="Y19" s="15">
        <v>58.399999999999991</v>
      </c>
      <c r="Z19" s="15">
        <v>58.534845077137248</v>
      </c>
      <c r="AA19" s="15">
        <v>60.887006857111828</v>
      </c>
      <c r="AB19" s="18">
        <v>0</v>
      </c>
      <c r="AD19" s="12" t="s">
        <v>17</v>
      </c>
      <c r="AE19" s="15">
        <v>51.79</v>
      </c>
      <c r="AF19" s="15">
        <v>51.95</v>
      </c>
      <c r="AG19" s="15">
        <v>52.404845077137239</v>
      </c>
      <c r="AH19" s="15">
        <v>54.437006857111825</v>
      </c>
      <c r="AI19" s="18">
        <v>0</v>
      </c>
      <c r="AK19" s="12" t="s">
        <v>17</v>
      </c>
      <c r="AL19" s="15">
        <v>39.71</v>
      </c>
      <c r="AM19" s="15">
        <v>39.700000000000003</v>
      </c>
      <c r="AN19" s="15">
        <v>41.330443107769391</v>
      </c>
      <c r="AO19" s="15">
        <v>42.639099747124611</v>
      </c>
      <c r="AP19" s="18">
        <v>0</v>
      </c>
      <c r="AR19" s="12" t="s">
        <v>17</v>
      </c>
      <c r="AS19" s="15">
        <v>35.520000000000003</v>
      </c>
      <c r="AT19" s="15">
        <v>34.830000000000005</v>
      </c>
      <c r="AU19" s="15">
        <v>36.745571992202663</v>
      </c>
      <c r="AV19" s="15">
        <v>38.269587114990422</v>
      </c>
      <c r="AW19" s="18">
        <v>0</v>
      </c>
      <c r="AY19" s="12" t="s">
        <v>17</v>
      </c>
      <c r="AZ19" s="15">
        <v>124.19999999999997</v>
      </c>
      <c r="BA19" s="15">
        <v>128.47999999999999</v>
      </c>
      <c r="BB19" s="15">
        <v>123.6429887318295</v>
      </c>
      <c r="BC19" s="15">
        <v>127.19679754988179</v>
      </c>
      <c r="BD19" s="18">
        <v>0</v>
      </c>
      <c r="BF19" s="12" t="s">
        <v>17</v>
      </c>
      <c r="BG19" s="15">
        <v>58.58</v>
      </c>
      <c r="BH19" s="15">
        <v>58.57</v>
      </c>
      <c r="BI19" s="15">
        <v>59.745273687552185</v>
      </c>
      <c r="BJ19" s="15">
        <v>61.720374120075078</v>
      </c>
      <c r="BK19" s="18">
        <v>0</v>
      </c>
      <c r="BM19" s="12" t="s">
        <v>17</v>
      </c>
      <c r="BN19" s="15">
        <v>33.08</v>
      </c>
      <c r="BO19" s="15">
        <v>29.150000000000002</v>
      </c>
      <c r="BP19" s="15">
        <v>30.746933124477799</v>
      </c>
      <c r="BQ19" s="15">
        <v>32.022778776817098</v>
      </c>
      <c r="BR19" s="18">
        <v>0</v>
      </c>
      <c r="BT19" s="12" t="s">
        <v>17</v>
      </c>
      <c r="BU19" s="15">
        <v>20.230000000000004</v>
      </c>
      <c r="BV19" s="15">
        <v>20.220000000000002</v>
      </c>
      <c r="BW19" s="15">
        <v>21.105313335800545</v>
      </c>
      <c r="BX19" s="15">
        <v>21.959949023941135</v>
      </c>
      <c r="BY19" s="18">
        <v>0</v>
      </c>
      <c r="CA19" s="12" t="s">
        <v>17</v>
      </c>
      <c r="CB19" s="15">
        <v>56.36999999999999</v>
      </c>
      <c r="CC19" s="15">
        <v>54.169999999999995</v>
      </c>
      <c r="CD19" s="15">
        <v>57.043362309106051</v>
      </c>
      <c r="CE19" s="15">
        <v>59.336194069499996</v>
      </c>
      <c r="CF19" s="18">
        <v>0</v>
      </c>
      <c r="CH19" s="12" t="s">
        <v>17</v>
      </c>
      <c r="CI19" s="15">
        <v>29.740000000000002</v>
      </c>
      <c r="CJ19" s="15">
        <v>29.740000000000002</v>
      </c>
      <c r="CK19" s="15">
        <v>31.294488868281764</v>
      </c>
      <c r="CL19" s="15">
        <v>32.563582970253201</v>
      </c>
      <c r="CM19" s="18">
        <v>0</v>
      </c>
      <c r="CO19" s="12" t="s">
        <v>17</v>
      </c>
      <c r="CP19" s="15">
        <v>26.419999999999998</v>
      </c>
      <c r="CQ19" s="15">
        <v>26.409999999999997</v>
      </c>
      <c r="CR19" s="15">
        <v>30.879988430520701</v>
      </c>
      <c r="CS19" s="15">
        <v>31.960320360904959</v>
      </c>
      <c r="CT19" s="18">
        <v>0</v>
      </c>
      <c r="CV19" s="12" t="s">
        <v>17</v>
      </c>
      <c r="CW19" s="15">
        <v>26.54</v>
      </c>
      <c r="CX19" s="15">
        <v>26.56</v>
      </c>
      <c r="CY19" s="15">
        <v>28.103888367904279</v>
      </c>
      <c r="CZ19" s="15">
        <v>29.231357582138923</v>
      </c>
      <c r="DA19" s="18">
        <v>0</v>
      </c>
    </row>
    <row r="20" spans="2:105" x14ac:dyDescent="0.25">
      <c r="B20" s="12" t="s">
        <v>18</v>
      </c>
      <c r="C20" s="15">
        <v>45.57</v>
      </c>
      <c r="D20" s="15">
        <v>46.03</v>
      </c>
      <c r="E20" s="15">
        <v>45.914845077137244</v>
      </c>
      <c r="F20" s="15">
        <v>47.717006857111826</v>
      </c>
      <c r="G20" s="18">
        <v>0</v>
      </c>
      <c r="I20" s="12" t="s">
        <v>18</v>
      </c>
      <c r="J20" s="15">
        <v>43.22</v>
      </c>
      <c r="K20" s="15">
        <v>43.399999999999991</v>
      </c>
      <c r="L20" s="15">
        <v>43.994845077137242</v>
      </c>
      <c r="M20" s="15">
        <v>45.707006857111821</v>
      </c>
      <c r="N20" s="18">
        <v>0</v>
      </c>
      <c r="P20" s="12" t="s">
        <v>18</v>
      </c>
      <c r="Q20" s="15">
        <v>43.12</v>
      </c>
      <c r="R20" s="15">
        <v>43.789999999999992</v>
      </c>
      <c r="S20" s="15">
        <v>43.334845077137246</v>
      </c>
      <c r="T20" s="15">
        <v>45.057006857111823</v>
      </c>
      <c r="U20" s="18">
        <v>0</v>
      </c>
      <c r="W20" s="12" t="s">
        <v>18</v>
      </c>
      <c r="X20" s="15">
        <v>57.539999999999992</v>
      </c>
      <c r="Y20" s="15">
        <v>58.399999999999991</v>
      </c>
      <c r="Z20" s="15">
        <v>58.534845077137248</v>
      </c>
      <c r="AA20" s="15">
        <v>60.887006857111828</v>
      </c>
      <c r="AB20" s="18">
        <v>0</v>
      </c>
      <c r="AD20" s="12" t="s">
        <v>18</v>
      </c>
      <c r="AE20" s="15">
        <v>51.79</v>
      </c>
      <c r="AF20" s="15">
        <v>51.95</v>
      </c>
      <c r="AG20" s="15">
        <v>52.404845077137239</v>
      </c>
      <c r="AH20" s="15">
        <v>54.437006857111825</v>
      </c>
      <c r="AI20" s="18">
        <v>0</v>
      </c>
      <c r="AK20" s="12" t="s">
        <v>18</v>
      </c>
      <c r="AL20" s="15">
        <v>39.71</v>
      </c>
      <c r="AM20" s="15">
        <v>39.700000000000003</v>
      </c>
      <c r="AN20" s="15">
        <v>41.330443107769391</v>
      </c>
      <c r="AO20" s="15">
        <v>42.639099747124611</v>
      </c>
      <c r="AP20" s="18">
        <v>0</v>
      </c>
      <c r="AR20" s="12" t="s">
        <v>18</v>
      </c>
      <c r="AS20" s="15">
        <v>35.520000000000003</v>
      </c>
      <c r="AT20" s="15">
        <v>34.830000000000005</v>
      </c>
      <c r="AU20" s="15">
        <v>36.745571992202663</v>
      </c>
      <c r="AV20" s="15">
        <v>38.269587114990422</v>
      </c>
      <c r="AW20" s="18">
        <v>0</v>
      </c>
      <c r="AY20" s="12" t="s">
        <v>18</v>
      </c>
      <c r="AZ20" s="15">
        <v>128.51</v>
      </c>
      <c r="BA20" s="15">
        <v>128.47999999999999</v>
      </c>
      <c r="BB20" s="15">
        <v>123.6429887318295</v>
      </c>
      <c r="BC20" s="15">
        <v>127.19679754988179</v>
      </c>
      <c r="BD20" s="18">
        <v>0</v>
      </c>
      <c r="BF20" s="12" t="s">
        <v>18</v>
      </c>
      <c r="BG20" s="15">
        <v>58.58</v>
      </c>
      <c r="BH20" s="15">
        <v>58.57</v>
      </c>
      <c r="BI20" s="15">
        <v>59.745273687552185</v>
      </c>
      <c r="BJ20" s="15">
        <v>61.720374120075078</v>
      </c>
      <c r="BK20" s="18">
        <v>0</v>
      </c>
      <c r="BM20" s="12" t="s">
        <v>18</v>
      </c>
      <c r="BN20" s="15">
        <v>33.08</v>
      </c>
      <c r="BO20" s="15">
        <v>29.150000000000002</v>
      </c>
      <c r="BP20" s="15">
        <v>30.746933124477799</v>
      </c>
      <c r="BQ20" s="15">
        <v>32.022778776817098</v>
      </c>
      <c r="BR20" s="18">
        <v>0</v>
      </c>
      <c r="BT20" s="12" t="s">
        <v>18</v>
      </c>
      <c r="BU20" s="15">
        <v>20.230000000000004</v>
      </c>
      <c r="BV20" s="15">
        <v>20.220000000000002</v>
      </c>
      <c r="BW20" s="15">
        <v>21.105313335800545</v>
      </c>
      <c r="BX20" s="15">
        <v>21.959949023941135</v>
      </c>
      <c r="BY20" s="18">
        <v>0</v>
      </c>
      <c r="CA20" s="12" t="s">
        <v>18</v>
      </c>
      <c r="CB20" s="15">
        <v>56.36999999999999</v>
      </c>
      <c r="CC20" s="15">
        <v>54.169999999999995</v>
      </c>
      <c r="CD20" s="15">
        <v>57.043362309106051</v>
      </c>
      <c r="CE20" s="15">
        <v>59.336194069499996</v>
      </c>
      <c r="CF20" s="18">
        <v>0</v>
      </c>
      <c r="CH20" s="12" t="s">
        <v>18</v>
      </c>
      <c r="CI20" s="15">
        <v>29.740000000000002</v>
      </c>
      <c r="CJ20" s="15">
        <v>29.740000000000002</v>
      </c>
      <c r="CK20" s="15">
        <v>31.294488868281764</v>
      </c>
      <c r="CL20" s="15">
        <v>32.563582970253201</v>
      </c>
      <c r="CM20" s="18">
        <v>0</v>
      </c>
      <c r="CO20" s="12" t="s">
        <v>18</v>
      </c>
      <c r="CP20" s="15">
        <v>26.419999999999998</v>
      </c>
      <c r="CQ20" s="15">
        <v>26.409999999999997</v>
      </c>
      <c r="CR20" s="15">
        <v>30.879988430520701</v>
      </c>
      <c r="CS20" s="15">
        <v>31.960320360904959</v>
      </c>
      <c r="CT20" s="18">
        <v>0</v>
      </c>
      <c r="CV20" s="12" t="s">
        <v>18</v>
      </c>
      <c r="CW20" s="15">
        <v>26.54</v>
      </c>
      <c r="CX20" s="15">
        <v>26.56</v>
      </c>
      <c r="CY20" s="15">
        <v>28.103888367904279</v>
      </c>
      <c r="CZ20" s="15">
        <v>29.231357582138923</v>
      </c>
      <c r="DA20" s="18">
        <v>0</v>
      </c>
    </row>
    <row r="21" spans="2:105" x14ac:dyDescent="0.25">
      <c r="B21" s="12" t="s">
        <v>19</v>
      </c>
      <c r="C21" s="15">
        <v>45.57</v>
      </c>
      <c r="D21" s="15">
        <v>46.03</v>
      </c>
      <c r="E21" s="15">
        <v>45.914845077137244</v>
      </c>
      <c r="F21" s="15">
        <v>47.717006857111826</v>
      </c>
      <c r="G21" s="18">
        <v>0</v>
      </c>
      <c r="I21" s="12" t="s">
        <v>19</v>
      </c>
      <c r="J21" s="15">
        <v>43.22</v>
      </c>
      <c r="K21" s="15">
        <v>43.399999999999991</v>
      </c>
      <c r="L21" s="15">
        <v>43.994845077137242</v>
      </c>
      <c r="M21" s="15">
        <v>45.707006857111821</v>
      </c>
      <c r="N21" s="18">
        <v>0</v>
      </c>
      <c r="P21" s="12" t="s">
        <v>19</v>
      </c>
      <c r="Q21" s="15">
        <v>43.12</v>
      </c>
      <c r="R21" s="15">
        <v>43.789999999999992</v>
      </c>
      <c r="S21" s="15">
        <v>43.334845077137246</v>
      </c>
      <c r="T21" s="15">
        <v>45.057006857111823</v>
      </c>
      <c r="U21" s="18">
        <v>0</v>
      </c>
      <c r="W21" s="12" t="s">
        <v>19</v>
      </c>
      <c r="X21" s="15">
        <v>57.539999999999992</v>
      </c>
      <c r="Y21" s="15">
        <v>58.399999999999991</v>
      </c>
      <c r="Z21" s="15">
        <v>58.534845077137248</v>
      </c>
      <c r="AA21" s="15">
        <v>60.887006857111828</v>
      </c>
      <c r="AB21" s="18">
        <v>0</v>
      </c>
      <c r="AD21" s="12" t="s">
        <v>19</v>
      </c>
      <c r="AE21" s="15">
        <v>51.79</v>
      </c>
      <c r="AF21" s="15">
        <v>51.95</v>
      </c>
      <c r="AG21" s="15">
        <v>52.404845077137239</v>
      </c>
      <c r="AH21" s="15">
        <v>54.437006857111825</v>
      </c>
      <c r="AI21" s="18">
        <v>0</v>
      </c>
      <c r="AK21" s="12" t="s">
        <v>19</v>
      </c>
      <c r="AL21" s="15">
        <v>39.71</v>
      </c>
      <c r="AM21" s="15">
        <v>39.700000000000003</v>
      </c>
      <c r="AN21" s="15">
        <v>41.330443107769391</v>
      </c>
      <c r="AO21" s="15">
        <v>42.639099747124611</v>
      </c>
      <c r="AP21" s="18">
        <v>0</v>
      </c>
      <c r="AR21" s="12" t="s">
        <v>19</v>
      </c>
      <c r="AS21" s="15">
        <v>35.520000000000003</v>
      </c>
      <c r="AT21" s="15">
        <v>34.830000000000005</v>
      </c>
      <c r="AU21" s="15">
        <v>36.745571992202663</v>
      </c>
      <c r="AV21" s="15">
        <v>38.269587114990422</v>
      </c>
      <c r="AW21" s="18">
        <v>0</v>
      </c>
      <c r="AY21" s="12" t="s">
        <v>19</v>
      </c>
      <c r="AZ21" s="15">
        <v>128.51</v>
      </c>
      <c r="BA21" s="15">
        <v>128.47999999999999</v>
      </c>
      <c r="BB21" s="15">
        <v>123.6429887318295</v>
      </c>
      <c r="BC21" s="15">
        <v>127.19679754988179</v>
      </c>
      <c r="BD21" s="18">
        <v>0</v>
      </c>
      <c r="BF21" s="12" t="s">
        <v>19</v>
      </c>
      <c r="BG21" s="15">
        <v>58.58</v>
      </c>
      <c r="BH21" s="15">
        <v>58.57</v>
      </c>
      <c r="BI21" s="15">
        <v>59.745273687552185</v>
      </c>
      <c r="BJ21" s="15">
        <v>61.720374120075078</v>
      </c>
      <c r="BK21" s="18">
        <v>0</v>
      </c>
      <c r="BM21" s="12" t="s">
        <v>19</v>
      </c>
      <c r="BN21" s="15">
        <v>33.08</v>
      </c>
      <c r="BO21" s="15">
        <v>29.150000000000002</v>
      </c>
      <c r="BP21" s="15">
        <v>30.746933124477799</v>
      </c>
      <c r="BQ21" s="15">
        <v>32.022778776817098</v>
      </c>
      <c r="BR21" s="18">
        <v>0</v>
      </c>
      <c r="BT21" s="12" t="s">
        <v>19</v>
      </c>
      <c r="BU21" s="15">
        <v>20.230000000000004</v>
      </c>
      <c r="BV21" s="15">
        <v>20.220000000000002</v>
      </c>
      <c r="BW21" s="15">
        <v>21.105313335800545</v>
      </c>
      <c r="BX21" s="15">
        <v>21.959949023941135</v>
      </c>
      <c r="BY21" s="18">
        <v>0</v>
      </c>
      <c r="CA21" s="12" t="s">
        <v>19</v>
      </c>
      <c r="CB21" s="15">
        <v>56.36999999999999</v>
      </c>
      <c r="CC21" s="15">
        <v>54.169999999999995</v>
      </c>
      <c r="CD21" s="15">
        <v>57.043362309106051</v>
      </c>
      <c r="CE21" s="15">
        <v>59.336194069499996</v>
      </c>
      <c r="CF21" s="18">
        <v>0</v>
      </c>
      <c r="CH21" s="12" t="s">
        <v>19</v>
      </c>
      <c r="CI21" s="15">
        <v>29.740000000000002</v>
      </c>
      <c r="CJ21" s="15">
        <v>29.740000000000002</v>
      </c>
      <c r="CK21" s="15">
        <v>31.294488868281764</v>
      </c>
      <c r="CL21" s="15">
        <v>32.563582970253201</v>
      </c>
      <c r="CM21" s="18">
        <v>0</v>
      </c>
      <c r="CO21" s="12" t="s">
        <v>19</v>
      </c>
      <c r="CP21" s="15">
        <v>26.419999999999998</v>
      </c>
      <c r="CQ21" s="15">
        <v>26.409999999999997</v>
      </c>
      <c r="CR21" s="15">
        <v>30.879988430520701</v>
      </c>
      <c r="CS21" s="15">
        <v>31.960320360904959</v>
      </c>
      <c r="CT21" s="18">
        <v>0</v>
      </c>
      <c r="CV21" s="12" t="s">
        <v>19</v>
      </c>
      <c r="CW21" s="15">
        <v>26.54</v>
      </c>
      <c r="CX21" s="15">
        <v>26.56</v>
      </c>
      <c r="CY21" s="15">
        <v>28.103888367904279</v>
      </c>
      <c r="CZ21" s="15">
        <v>29.231357582138923</v>
      </c>
      <c r="DA21" s="18">
        <v>0</v>
      </c>
    </row>
    <row r="22" spans="2:105" x14ac:dyDescent="0.25">
      <c r="B22" s="12" t="s">
        <v>20</v>
      </c>
      <c r="C22" s="15">
        <v>46.04</v>
      </c>
      <c r="D22" s="15">
        <v>46.03</v>
      </c>
      <c r="E22" s="15">
        <v>45.914845077137244</v>
      </c>
      <c r="F22" s="15">
        <v>47.717006857111826</v>
      </c>
      <c r="G22" s="18">
        <v>0</v>
      </c>
      <c r="I22" s="12" t="s">
        <v>20</v>
      </c>
      <c r="J22" s="15">
        <v>43.409999999999989</v>
      </c>
      <c r="K22" s="15">
        <v>43.399999999999991</v>
      </c>
      <c r="L22" s="15">
        <v>43.994845077137242</v>
      </c>
      <c r="M22" s="15">
        <v>45.707006857111821</v>
      </c>
      <c r="N22" s="18">
        <v>0</v>
      </c>
      <c r="P22" s="12" t="s">
        <v>20</v>
      </c>
      <c r="Q22" s="15">
        <v>43.79999999999999</v>
      </c>
      <c r="R22" s="15">
        <v>43.789999999999992</v>
      </c>
      <c r="S22" s="15">
        <v>43.334845077137246</v>
      </c>
      <c r="T22" s="15">
        <v>45.057006857111823</v>
      </c>
      <c r="U22" s="18">
        <v>0</v>
      </c>
      <c r="W22" s="12" t="s">
        <v>20</v>
      </c>
      <c r="X22" s="15">
        <v>58.409999999999989</v>
      </c>
      <c r="Y22" s="15">
        <v>58.399999999999991</v>
      </c>
      <c r="Z22" s="15">
        <v>58.534845077137248</v>
      </c>
      <c r="AA22" s="15">
        <v>60.887006857111828</v>
      </c>
      <c r="AB22" s="18">
        <v>0</v>
      </c>
      <c r="AD22" s="12" t="s">
        <v>20</v>
      </c>
      <c r="AE22" s="15">
        <v>51.96</v>
      </c>
      <c r="AF22" s="15">
        <v>51.95</v>
      </c>
      <c r="AG22" s="15">
        <v>52.404845077137239</v>
      </c>
      <c r="AH22" s="15">
        <v>54.437006857111825</v>
      </c>
      <c r="AI22" s="18">
        <v>0</v>
      </c>
      <c r="AK22" s="12" t="s">
        <v>20</v>
      </c>
      <c r="AL22" s="15">
        <v>39.71</v>
      </c>
      <c r="AM22" s="15">
        <v>39.700000000000003</v>
      </c>
      <c r="AN22" s="15">
        <v>41.330443107769391</v>
      </c>
      <c r="AO22" s="15">
        <v>42.639099747124611</v>
      </c>
      <c r="AP22" s="18">
        <v>0</v>
      </c>
      <c r="AR22" s="12" t="s">
        <v>20</v>
      </c>
      <c r="AS22" s="15">
        <v>35.520000000000003</v>
      </c>
      <c r="AT22" s="15">
        <v>34.830000000000005</v>
      </c>
      <c r="AU22" s="15">
        <v>36.745571992202663</v>
      </c>
      <c r="AV22" s="15">
        <v>38.269587114990422</v>
      </c>
      <c r="AW22" s="18">
        <v>0</v>
      </c>
      <c r="AY22" s="12" t="s">
        <v>20</v>
      </c>
      <c r="AZ22" s="15">
        <v>128.51</v>
      </c>
      <c r="BA22" s="15">
        <v>128.47999999999999</v>
      </c>
      <c r="BB22" s="15">
        <v>123.6429887318295</v>
      </c>
      <c r="BC22" s="15">
        <v>127.19679754988179</v>
      </c>
      <c r="BD22" s="18">
        <v>0</v>
      </c>
      <c r="BF22" s="12" t="s">
        <v>20</v>
      </c>
      <c r="BG22" s="15">
        <v>58.58</v>
      </c>
      <c r="BH22" s="15">
        <v>58.57</v>
      </c>
      <c r="BI22" s="15">
        <v>59.745273687552185</v>
      </c>
      <c r="BJ22" s="15">
        <v>61.720374120075078</v>
      </c>
      <c r="BK22" s="18">
        <v>0</v>
      </c>
      <c r="BM22" s="12" t="s">
        <v>20</v>
      </c>
      <c r="BN22" s="15">
        <v>33.08</v>
      </c>
      <c r="BO22" s="15">
        <v>29.150000000000002</v>
      </c>
      <c r="BP22" s="15">
        <v>30.746933124477799</v>
      </c>
      <c r="BQ22" s="15">
        <v>32.022778776817098</v>
      </c>
      <c r="BR22" s="18">
        <v>0</v>
      </c>
      <c r="BT22" s="12" t="s">
        <v>20</v>
      </c>
      <c r="BU22" s="15">
        <v>20.230000000000004</v>
      </c>
      <c r="BV22" s="15">
        <v>20.220000000000002</v>
      </c>
      <c r="BW22" s="15">
        <v>21.105313335800545</v>
      </c>
      <c r="BX22" s="15">
        <v>21.959949023941135</v>
      </c>
      <c r="BY22" s="18">
        <v>0</v>
      </c>
      <c r="CA22" s="12" t="s">
        <v>20</v>
      </c>
      <c r="CB22" s="15">
        <v>56.36999999999999</v>
      </c>
      <c r="CC22" s="15">
        <v>54.169999999999995</v>
      </c>
      <c r="CD22" s="15">
        <v>57.043362309106051</v>
      </c>
      <c r="CE22" s="15">
        <v>59.336194069499996</v>
      </c>
      <c r="CF22" s="18">
        <v>0</v>
      </c>
      <c r="CH22" s="12" t="s">
        <v>20</v>
      </c>
      <c r="CI22" s="15">
        <v>29.740000000000002</v>
      </c>
      <c r="CJ22" s="15">
        <v>29.740000000000002</v>
      </c>
      <c r="CK22" s="15">
        <v>31.294488868281764</v>
      </c>
      <c r="CL22" s="15">
        <v>32.563582970253201</v>
      </c>
      <c r="CM22" s="18">
        <v>0</v>
      </c>
      <c r="CO22" s="12" t="s">
        <v>20</v>
      </c>
      <c r="CP22" s="15">
        <v>26.419999999999998</v>
      </c>
      <c r="CQ22" s="15">
        <v>26.409999999999997</v>
      </c>
      <c r="CR22" s="15">
        <v>30.879988430520701</v>
      </c>
      <c r="CS22" s="15">
        <v>31.960320360904959</v>
      </c>
      <c r="CT22" s="18">
        <v>0</v>
      </c>
      <c r="CV22" s="12" t="s">
        <v>20</v>
      </c>
      <c r="CW22" s="15">
        <v>26.56</v>
      </c>
      <c r="CX22" s="15">
        <v>26.56</v>
      </c>
      <c r="CY22" s="15">
        <v>28.103888367904279</v>
      </c>
      <c r="CZ22" s="15">
        <v>29.231357582138923</v>
      </c>
      <c r="DA22" s="18">
        <v>0</v>
      </c>
    </row>
    <row r="23" spans="2:105" x14ac:dyDescent="0.25">
      <c r="B23" s="12" t="s">
        <v>21</v>
      </c>
      <c r="C23" s="15">
        <v>46.04</v>
      </c>
      <c r="D23" s="15">
        <v>46.03</v>
      </c>
      <c r="E23" s="15">
        <v>45.914845077137244</v>
      </c>
      <c r="F23" s="15">
        <v>47.717006857111826</v>
      </c>
      <c r="G23" s="18">
        <v>0</v>
      </c>
      <c r="I23" s="12" t="s">
        <v>21</v>
      </c>
      <c r="J23" s="15">
        <v>43.409999999999989</v>
      </c>
      <c r="K23" s="15">
        <v>43.399999999999991</v>
      </c>
      <c r="L23" s="15">
        <v>43.994845077137242</v>
      </c>
      <c r="M23" s="15">
        <v>45.707006857111821</v>
      </c>
      <c r="N23" s="18">
        <v>0</v>
      </c>
      <c r="P23" s="12" t="s">
        <v>21</v>
      </c>
      <c r="Q23" s="15">
        <v>43.79999999999999</v>
      </c>
      <c r="R23" s="15">
        <v>43.789999999999992</v>
      </c>
      <c r="S23" s="15">
        <v>43.334845077137246</v>
      </c>
      <c r="T23" s="15">
        <v>45.057006857111823</v>
      </c>
      <c r="U23" s="18">
        <v>0</v>
      </c>
      <c r="W23" s="12" t="s">
        <v>21</v>
      </c>
      <c r="X23" s="15">
        <v>58.409999999999989</v>
      </c>
      <c r="Y23" s="15">
        <v>58.399999999999991</v>
      </c>
      <c r="Z23" s="15">
        <v>58.534845077137248</v>
      </c>
      <c r="AA23" s="15">
        <v>60.887006857111828</v>
      </c>
      <c r="AB23" s="18">
        <v>0</v>
      </c>
      <c r="AD23" s="12" t="s">
        <v>21</v>
      </c>
      <c r="AE23" s="15">
        <v>51.96</v>
      </c>
      <c r="AF23" s="15">
        <v>51.95</v>
      </c>
      <c r="AG23" s="15">
        <v>52.404845077137239</v>
      </c>
      <c r="AH23" s="15">
        <v>54.437006857111825</v>
      </c>
      <c r="AI23" s="18">
        <v>0</v>
      </c>
      <c r="AK23" s="12" t="s">
        <v>21</v>
      </c>
      <c r="AL23" s="15">
        <v>39.71</v>
      </c>
      <c r="AM23" s="15">
        <v>39.700000000000003</v>
      </c>
      <c r="AN23" s="15">
        <v>41.330443107769391</v>
      </c>
      <c r="AO23" s="15">
        <v>42.639099747124611</v>
      </c>
      <c r="AP23" s="18">
        <v>0</v>
      </c>
      <c r="AR23" s="12" t="s">
        <v>21</v>
      </c>
      <c r="AS23" s="15">
        <v>35.520000000000003</v>
      </c>
      <c r="AT23" s="15">
        <v>34.830000000000005</v>
      </c>
      <c r="AU23" s="15">
        <v>36.745571992202663</v>
      </c>
      <c r="AV23" s="15">
        <v>38.269587114990422</v>
      </c>
      <c r="AW23" s="18">
        <v>0</v>
      </c>
      <c r="AY23" s="12" t="s">
        <v>21</v>
      </c>
      <c r="AZ23" s="15">
        <v>128.51</v>
      </c>
      <c r="BA23" s="15">
        <v>128.47999999999999</v>
      </c>
      <c r="BB23" s="15">
        <v>123.6429887318295</v>
      </c>
      <c r="BC23" s="15">
        <v>127.19679754988179</v>
      </c>
      <c r="BD23" s="18">
        <v>0</v>
      </c>
      <c r="BF23" s="12" t="s">
        <v>21</v>
      </c>
      <c r="BG23" s="15">
        <v>58.58</v>
      </c>
      <c r="BH23" s="15">
        <v>58.57</v>
      </c>
      <c r="BI23" s="15">
        <v>59.745273687552185</v>
      </c>
      <c r="BJ23" s="15">
        <v>61.720374120075078</v>
      </c>
      <c r="BK23" s="18">
        <v>0</v>
      </c>
      <c r="BM23" s="12" t="s">
        <v>21</v>
      </c>
      <c r="BN23" s="15">
        <v>33.08</v>
      </c>
      <c r="BO23" s="15">
        <v>29.150000000000002</v>
      </c>
      <c r="BP23" s="15">
        <v>30.746933124477799</v>
      </c>
      <c r="BQ23" s="15">
        <v>32.022778776817098</v>
      </c>
      <c r="BR23" s="18">
        <v>0</v>
      </c>
      <c r="BT23" s="12" t="s">
        <v>21</v>
      </c>
      <c r="BU23" s="15">
        <v>20.230000000000004</v>
      </c>
      <c r="BV23" s="15">
        <v>20.220000000000002</v>
      </c>
      <c r="BW23" s="15">
        <v>21.105313335800545</v>
      </c>
      <c r="BX23" s="15">
        <v>21.959949023941135</v>
      </c>
      <c r="BY23" s="18">
        <v>0</v>
      </c>
      <c r="CA23" s="12" t="s">
        <v>21</v>
      </c>
      <c r="CB23" s="15">
        <v>56.36999999999999</v>
      </c>
      <c r="CC23" s="15">
        <v>54.169999999999995</v>
      </c>
      <c r="CD23" s="15">
        <v>57.043362309106051</v>
      </c>
      <c r="CE23" s="15">
        <v>59.336194069499996</v>
      </c>
      <c r="CF23" s="18">
        <v>0</v>
      </c>
      <c r="CH23" s="12" t="s">
        <v>21</v>
      </c>
      <c r="CI23" s="15">
        <v>29.740000000000002</v>
      </c>
      <c r="CJ23" s="15">
        <v>29.740000000000002</v>
      </c>
      <c r="CK23" s="15">
        <v>31.294488868281764</v>
      </c>
      <c r="CL23" s="15">
        <v>32.563582970253201</v>
      </c>
      <c r="CM23" s="18">
        <v>0</v>
      </c>
      <c r="CO23" s="12" t="s">
        <v>21</v>
      </c>
      <c r="CP23" s="15">
        <v>26.419999999999998</v>
      </c>
      <c r="CQ23" s="15">
        <v>26.409999999999997</v>
      </c>
      <c r="CR23" s="15">
        <v>30.879988430520701</v>
      </c>
      <c r="CS23" s="15">
        <v>31.960320360904959</v>
      </c>
      <c r="CT23" s="18">
        <v>0</v>
      </c>
      <c r="CV23" s="12" t="s">
        <v>21</v>
      </c>
      <c r="CW23" s="15">
        <v>26.56</v>
      </c>
      <c r="CX23" s="15">
        <v>26.56</v>
      </c>
      <c r="CY23" s="15">
        <v>28.103888367904279</v>
      </c>
      <c r="CZ23" s="15">
        <v>29.231357582138923</v>
      </c>
      <c r="DA23" s="18">
        <v>0</v>
      </c>
    </row>
    <row r="24" spans="2:105" x14ac:dyDescent="0.25">
      <c r="B24" s="12" t="s">
        <v>22</v>
      </c>
      <c r="C24" s="15">
        <v>46.04</v>
      </c>
      <c r="D24" s="15">
        <v>46.03</v>
      </c>
      <c r="E24" s="15">
        <v>45.914845077137244</v>
      </c>
      <c r="F24" s="15">
        <v>47.717006857111826</v>
      </c>
      <c r="G24" s="18">
        <v>0</v>
      </c>
      <c r="I24" s="12" t="s">
        <v>22</v>
      </c>
      <c r="J24" s="15">
        <v>43.409999999999989</v>
      </c>
      <c r="K24" s="15">
        <v>43.399999999999991</v>
      </c>
      <c r="L24" s="15">
        <v>43.994845077137242</v>
      </c>
      <c r="M24" s="15">
        <v>45.707006857111821</v>
      </c>
      <c r="N24" s="18">
        <v>0</v>
      </c>
      <c r="P24" s="12" t="s">
        <v>22</v>
      </c>
      <c r="Q24" s="15">
        <v>43.79999999999999</v>
      </c>
      <c r="R24" s="15">
        <v>43.789999999999992</v>
      </c>
      <c r="S24" s="15">
        <v>43.334845077137246</v>
      </c>
      <c r="T24" s="15">
        <v>45.057006857111823</v>
      </c>
      <c r="U24" s="18">
        <v>0</v>
      </c>
      <c r="W24" s="12" t="s">
        <v>22</v>
      </c>
      <c r="X24" s="15">
        <v>58.409999999999989</v>
      </c>
      <c r="Y24" s="15">
        <v>58.399999999999991</v>
      </c>
      <c r="Z24" s="15">
        <v>58.534845077137248</v>
      </c>
      <c r="AA24" s="15">
        <v>60.887006857111828</v>
      </c>
      <c r="AB24" s="18">
        <v>0</v>
      </c>
      <c r="AD24" s="12" t="s">
        <v>22</v>
      </c>
      <c r="AE24" s="15">
        <v>51.96</v>
      </c>
      <c r="AF24" s="15">
        <v>51.95</v>
      </c>
      <c r="AG24" s="15">
        <v>52.404845077137239</v>
      </c>
      <c r="AH24" s="15">
        <v>54.437006857111825</v>
      </c>
      <c r="AI24" s="18">
        <v>0</v>
      </c>
      <c r="AK24" s="12" t="s">
        <v>22</v>
      </c>
      <c r="AL24" s="15">
        <v>39.71</v>
      </c>
      <c r="AM24" s="15">
        <v>39.700000000000003</v>
      </c>
      <c r="AN24" s="15">
        <v>41.330443107769391</v>
      </c>
      <c r="AO24" s="15">
        <v>42.639099747124611</v>
      </c>
      <c r="AP24" s="18">
        <v>0</v>
      </c>
      <c r="AR24" s="12" t="s">
        <v>22</v>
      </c>
      <c r="AS24" s="15">
        <v>35.520000000000003</v>
      </c>
      <c r="AT24" s="15">
        <v>34.830000000000005</v>
      </c>
      <c r="AU24" s="15">
        <v>36.745571992202663</v>
      </c>
      <c r="AV24" s="15">
        <v>38.269587114990422</v>
      </c>
      <c r="AW24" s="18">
        <v>0</v>
      </c>
      <c r="AY24" s="12" t="s">
        <v>22</v>
      </c>
      <c r="AZ24" s="15">
        <v>128.51</v>
      </c>
      <c r="BA24" s="15">
        <v>128.47999999999999</v>
      </c>
      <c r="BB24" s="15">
        <v>123.6429887318295</v>
      </c>
      <c r="BC24" s="15">
        <v>127.19679754988179</v>
      </c>
      <c r="BD24" s="18">
        <v>0</v>
      </c>
      <c r="BF24" s="12" t="s">
        <v>22</v>
      </c>
      <c r="BG24" s="15">
        <v>58.58</v>
      </c>
      <c r="BH24" s="15">
        <v>58.57</v>
      </c>
      <c r="BI24" s="15">
        <v>59.745273687552185</v>
      </c>
      <c r="BJ24" s="15">
        <v>61.720374120075078</v>
      </c>
      <c r="BK24" s="18">
        <v>0</v>
      </c>
      <c r="BM24" s="12" t="s">
        <v>22</v>
      </c>
      <c r="BN24" s="15">
        <v>33.08</v>
      </c>
      <c r="BO24" s="15">
        <v>29.150000000000002</v>
      </c>
      <c r="BP24" s="15">
        <v>30.746933124477799</v>
      </c>
      <c r="BQ24" s="15">
        <v>32.022778776817098</v>
      </c>
      <c r="BR24" s="18">
        <v>0</v>
      </c>
      <c r="BT24" s="12" t="s">
        <v>22</v>
      </c>
      <c r="BU24" s="15">
        <v>20.230000000000004</v>
      </c>
      <c r="BV24" s="15">
        <v>20.220000000000002</v>
      </c>
      <c r="BW24" s="15">
        <v>21.105313335800545</v>
      </c>
      <c r="BX24" s="15">
        <v>21.959949023941135</v>
      </c>
      <c r="BY24" s="18">
        <v>0</v>
      </c>
      <c r="CA24" s="12" t="s">
        <v>22</v>
      </c>
      <c r="CB24" s="15">
        <v>56.36999999999999</v>
      </c>
      <c r="CC24" s="15">
        <v>54.169999999999995</v>
      </c>
      <c r="CD24" s="15">
        <v>57.043362309106051</v>
      </c>
      <c r="CE24" s="15">
        <v>59.336194069499996</v>
      </c>
      <c r="CF24" s="18">
        <v>0</v>
      </c>
      <c r="CH24" s="12" t="s">
        <v>22</v>
      </c>
      <c r="CI24" s="15">
        <v>29.740000000000002</v>
      </c>
      <c r="CJ24" s="15">
        <v>29.740000000000002</v>
      </c>
      <c r="CK24" s="15">
        <v>31.294488868281764</v>
      </c>
      <c r="CL24" s="15">
        <v>32.563582970253201</v>
      </c>
      <c r="CM24" s="18">
        <v>0</v>
      </c>
      <c r="CO24" s="12" t="s">
        <v>22</v>
      </c>
      <c r="CP24" s="15">
        <v>26.419999999999998</v>
      </c>
      <c r="CQ24" s="15">
        <v>26.409999999999997</v>
      </c>
      <c r="CR24" s="15">
        <v>30.879988430520701</v>
      </c>
      <c r="CS24" s="15">
        <v>31.960320360904959</v>
      </c>
      <c r="CT24" s="18">
        <v>0</v>
      </c>
      <c r="CV24" s="12" t="s">
        <v>22</v>
      </c>
      <c r="CW24" s="15">
        <v>26.56</v>
      </c>
      <c r="CX24" s="15">
        <v>26.56</v>
      </c>
      <c r="CY24" s="15">
        <v>28.103888367904279</v>
      </c>
      <c r="CZ24" s="15">
        <v>29.231357582138923</v>
      </c>
      <c r="DA24" s="18">
        <v>0</v>
      </c>
    </row>
    <row r="25" spans="2:105" x14ac:dyDescent="0.25">
      <c r="B25" s="12" t="s">
        <v>23</v>
      </c>
      <c r="C25" s="15">
        <v>46.04</v>
      </c>
      <c r="D25" s="15">
        <v>46.03</v>
      </c>
      <c r="E25" s="15">
        <v>45.914845077137244</v>
      </c>
      <c r="F25" s="15">
        <v>47.717006857111826</v>
      </c>
      <c r="G25" s="18">
        <v>0</v>
      </c>
      <c r="I25" s="12" t="s">
        <v>23</v>
      </c>
      <c r="J25" s="15">
        <v>43.409999999999989</v>
      </c>
      <c r="K25" s="15">
        <v>43.399999999999991</v>
      </c>
      <c r="L25" s="15">
        <v>43.994845077137242</v>
      </c>
      <c r="M25" s="15">
        <v>45.707006857111821</v>
      </c>
      <c r="N25" s="18">
        <v>0</v>
      </c>
      <c r="P25" s="12" t="s">
        <v>23</v>
      </c>
      <c r="Q25" s="15">
        <v>43.79999999999999</v>
      </c>
      <c r="R25" s="15">
        <v>43.789999999999992</v>
      </c>
      <c r="S25" s="15">
        <v>43.334845077137246</v>
      </c>
      <c r="T25" s="15">
        <v>45.057006857111823</v>
      </c>
      <c r="U25" s="18">
        <v>0</v>
      </c>
      <c r="W25" s="12" t="s">
        <v>23</v>
      </c>
      <c r="X25" s="15">
        <v>58.409999999999989</v>
      </c>
      <c r="Y25" s="15">
        <v>58.399999999999991</v>
      </c>
      <c r="Z25" s="15">
        <v>58.534845077137248</v>
      </c>
      <c r="AA25" s="15">
        <v>60.887006857111828</v>
      </c>
      <c r="AB25" s="18">
        <v>0</v>
      </c>
      <c r="AD25" s="12" t="s">
        <v>23</v>
      </c>
      <c r="AE25" s="15">
        <v>51.96</v>
      </c>
      <c r="AF25" s="15">
        <v>51.95</v>
      </c>
      <c r="AG25" s="15">
        <v>52.404845077137239</v>
      </c>
      <c r="AH25" s="15">
        <v>54.437006857111825</v>
      </c>
      <c r="AI25" s="18">
        <v>0</v>
      </c>
      <c r="AK25" s="12" t="s">
        <v>23</v>
      </c>
      <c r="AL25" s="15">
        <v>39.71</v>
      </c>
      <c r="AM25" s="15">
        <v>39.700000000000003</v>
      </c>
      <c r="AN25" s="15">
        <v>41.330443107769391</v>
      </c>
      <c r="AO25" s="15">
        <v>42.639099747124611</v>
      </c>
      <c r="AP25" s="18">
        <v>0</v>
      </c>
      <c r="AR25" s="12" t="s">
        <v>23</v>
      </c>
      <c r="AS25" s="15">
        <v>35.520000000000003</v>
      </c>
      <c r="AT25" s="15">
        <v>34.830000000000005</v>
      </c>
      <c r="AU25" s="15">
        <v>36.745571992202663</v>
      </c>
      <c r="AV25" s="15">
        <v>38.269587114990422</v>
      </c>
      <c r="AW25" s="18">
        <v>0</v>
      </c>
      <c r="AY25" s="12" t="s">
        <v>23</v>
      </c>
      <c r="AZ25" s="15">
        <v>128.51</v>
      </c>
      <c r="BA25" s="15">
        <v>128.47999999999999</v>
      </c>
      <c r="BB25" s="15">
        <v>123.6429887318295</v>
      </c>
      <c r="BC25" s="15">
        <v>127.19679754988179</v>
      </c>
      <c r="BD25" s="18">
        <v>0</v>
      </c>
      <c r="BF25" s="12" t="s">
        <v>23</v>
      </c>
      <c r="BG25" s="15">
        <v>58.58</v>
      </c>
      <c r="BH25" s="15">
        <v>58.57</v>
      </c>
      <c r="BI25" s="15">
        <v>59.745273687552185</v>
      </c>
      <c r="BJ25" s="15">
        <v>61.720374120075078</v>
      </c>
      <c r="BK25" s="18">
        <v>0</v>
      </c>
      <c r="BM25" s="12" t="s">
        <v>23</v>
      </c>
      <c r="BN25" s="15">
        <v>33.08</v>
      </c>
      <c r="BO25" s="15">
        <v>29.150000000000002</v>
      </c>
      <c r="BP25" s="15">
        <v>30.746933124477799</v>
      </c>
      <c r="BQ25" s="15">
        <v>32.022778776817098</v>
      </c>
      <c r="BR25" s="18">
        <v>0</v>
      </c>
      <c r="BT25" s="12" t="s">
        <v>23</v>
      </c>
      <c r="BU25" s="15">
        <v>20.230000000000004</v>
      </c>
      <c r="BV25" s="15">
        <v>20.220000000000002</v>
      </c>
      <c r="BW25" s="15">
        <v>21.105313335800545</v>
      </c>
      <c r="BX25" s="15">
        <v>21.959949023941135</v>
      </c>
      <c r="BY25" s="18">
        <v>0</v>
      </c>
      <c r="CA25" s="12" t="s">
        <v>23</v>
      </c>
      <c r="CB25" s="15">
        <v>56.36999999999999</v>
      </c>
      <c r="CC25" s="15">
        <v>54.169999999999995</v>
      </c>
      <c r="CD25" s="15">
        <v>57.043362309106051</v>
      </c>
      <c r="CE25" s="15">
        <v>59.336194069499996</v>
      </c>
      <c r="CF25" s="18">
        <v>0</v>
      </c>
      <c r="CH25" s="12" t="s">
        <v>23</v>
      </c>
      <c r="CI25" s="15">
        <v>29.740000000000002</v>
      </c>
      <c r="CJ25" s="15">
        <v>29.740000000000002</v>
      </c>
      <c r="CK25" s="15">
        <v>31.294488868281764</v>
      </c>
      <c r="CL25" s="15">
        <v>32.563582970253201</v>
      </c>
      <c r="CM25" s="18">
        <v>0</v>
      </c>
      <c r="CO25" s="12" t="s">
        <v>23</v>
      </c>
      <c r="CP25" s="15">
        <v>26.419999999999998</v>
      </c>
      <c r="CQ25" s="15">
        <v>26.409999999999997</v>
      </c>
      <c r="CR25" s="15">
        <v>30.879988430520701</v>
      </c>
      <c r="CS25" s="15">
        <v>31.960320360904959</v>
      </c>
      <c r="CT25" s="18">
        <v>0</v>
      </c>
      <c r="CV25" s="12" t="s">
        <v>23</v>
      </c>
      <c r="CW25" s="15">
        <v>26.56</v>
      </c>
      <c r="CX25" s="15">
        <v>26.56</v>
      </c>
      <c r="CY25" s="15">
        <v>28.103888367904279</v>
      </c>
      <c r="CZ25" s="15">
        <v>29.231357582138923</v>
      </c>
      <c r="DA25" s="18">
        <v>0</v>
      </c>
    </row>
    <row r="26" spans="2:105" ht="15.75" thickBot="1" x14ac:dyDescent="0.3">
      <c r="B26" s="13" t="s">
        <v>24</v>
      </c>
      <c r="C26" s="19">
        <f>SUM(C14:C25)</f>
        <v>539.68000000000006</v>
      </c>
      <c r="D26" s="19">
        <f>SUM(D14:D25)</f>
        <v>552.3599999999999</v>
      </c>
      <c r="E26" s="19">
        <f>SUM(E14:E25)</f>
        <v>550.97814092564681</v>
      </c>
      <c r="F26" s="19">
        <f>SUM(F14:F25)</f>
        <v>572.60408228534186</v>
      </c>
      <c r="G26" s="20">
        <f>SUM(G14:G25)</f>
        <v>0</v>
      </c>
      <c r="I26" s="13" t="s">
        <v>24</v>
      </c>
      <c r="J26" s="19">
        <f>SUM(J14:J25)</f>
        <v>510.20999999999981</v>
      </c>
      <c r="K26" s="19">
        <f>SUM(K14:K25)</f>
        <v>520.79999999999984</v>
      </c>
      <c r="L26" s="19">
        <f>SUM(L14:L25)</f>
        <v>527.93814092564696</v>
      </c>
      <c r="M26" s="19">
        <f>SUM(M14:M25)</f>
        <v>548.48408228534186</v>
      </c>
      <c r="N26" s="20">
        <f>SUM(N14:N25)</f>
        <v>0</v>
      </c>
      <c r="P26" s="13" t="s">
        <v>24</v>
      </c>
      <c r="Q26" s="19">
        <f>SUM(Q14:Q25)</f>
        <v>510.97</v>
      </c>
      <c r="R26" s="19">
        <f>SUM(R14:R25)</f>
        <v>525.47999999999979</v>
      </c>
      <c r="S26" s="19">
        <f>SUM(S14:S25)</f>
        <v>520.01814092564689</v>
      </c>
      <c r="T26" s="19">
        <f>SUM(T14:T25)</f>
        <v>540.68408228534201</v>
      </c>
      <c r="U26" s="20">
        <f>SUM(U14:U25)</f>
        <v>0</v>
      </c>
      <c r="W26" s="13" t="s">
        <v>24</v>
      </c>
      <c r="X26" s="19">
        <f>SUM(X14:X25)</f>
        <v>684.76999999999975</v>
      </c>
      <c r="Y26" s="19">
        <f>SUM(Y14:Y25)</f>
        <v>700.79999999999984</v>
      </c>
      <c r="Z26" s="19">
        <f>SUM(Z14:Z25)</f>
        <v>702.41814092564675</v>
      </c>
      <c r="AA26" s="19">
        <f>SUM(AA14:AA25)</f>
        <v>730.64408228534194</v>
      </c>
      <c r="AB26" s="20">
        <f>SUM(AB14:AB25)</f>
        <v>0</v>
      </c>
      <c r="AD26" s="13" t="s">
        <v>24</v>
      </c>
      <c r="AE26" s="19">
        <f>SUM(AE14:AE25)</f>
        <v>612.97</v>
      </c>
      <c r="AF26" s="19">
        <f>SUM(AF14:AF25)</f>
        <v>623.40000000000009</v>
      </c>
      <c r="AG26" s="19">
        <f>SUM(AG14:AG25)</f>
        <v>628.85814092564681</v>
      </c>
      <c r="AH26" s="19">
        <f>SUM(AH14:AH25)</f>
        <v>653.24408228534185</v>
      </c>
      <c r="AI26" s="20">
        <f>SUM(AI14:AI25)</f>
        <v>0</v>
      </c>
      <c r="AK26" s="13" t="s">
        <v>24</v>
      </c>
      <c r="AL26" s="19">
        <f>SUM(AL14:AL25)</f>
        <v>476.51999999999992</v>
      </c>
      <c r="AM26" s="19">
        <f>SUM(AM14:AM25)</f>
        <v>476.39999999999992</v>
      </c>
      <c r="AN26" s="19">
        <f>SUM(AN14:AN25)</f>
        <v>495.96531729323266</v>
      </c>
      <c r="AO26" s="19">
        <f>SUM(AO14:AO25)</f>
        <v>511.66919696549525</v>
      </c>
      <c r="AP26" s="20">
        <f>SUM(AP14:AP25)</f>
        <v>0</v>
      </c>
      <c r="AR26" s="13" t="s">
        <v>24</v>
      </c>
      <c r="AS26" s="19">
        <f>SUM(AS14:AS25)</f>
        <v>426.23999999999995</v>
      </c>
      <c r="AT26" s="19">
        <f>SUM(AT14:AT25)</f>
        <v>417.96</v>
      </c>
      <c r="AU26" s="19">
        <f>SUM(AU14:AU25)</f>
        <v>440.94686390643193</v>
      </c>
      <c r="AV26" s="19">
        <f>SUM(AV14:AV25)</f>
        <v>459.23504537988509</v>
      </c>
      <c r="AW26" s="20">
        <f>SUM(AW14:AW25)</f>
        <v>0</v>
      </c>
      <c r="AY26" s="13" t="s">
        <v>24</v>
      </c>
      <c r="AZ26" s="19">
        <f>SUM(AZ14:AZ25)</f>
        <v>1499.2199999999998</v>
      </c>
      <c r="BA26" s="19">
        <f>SUM(BA14:BA25)</f>
        <v>1541.76</v>
      </c>
      <c r="BB26" s="19">
        <f>SUM(BB14:BB25)</f>
        <v>1483.715864781954</v>
      </c>
      <c r="BC26" s="19">
        <f>SUM(BC14:BC25)</f>
        <v>1526.3615705985812</v>
      </c>
      <c r="BD26" s="20">
        <f>SUM(BD14:BD25)</f>
        <v>0</v>
      </c>
      <c r="BF26" s="13" t="s">
        <v>24</v>
      </c>
      <c r="BG26" s="19">
        <f>SUM(BG14:BG25)</f>
        <v>696.66000000000008</v>
      </c>
      <c r="BH26" s="19">
        <f>SUM(BH14:BH25)</f>
        <v>702.84000000000015</v>
      </c>
      <c r="BI26" s="19">
        <f>SUM(BI14:BI25)</f>
        <v>716.94328425062622</v>
      </c>
      <c r="BJ26" s="19">
        <f>SUM(BJ14:BJ25)</f>
        <v>740.644489440901</v>
      </c>
      <c r="BK26" s="20">
        <f>SUM(BK14:BK25)</f>
        <v>0</v>
      </c>
      <c r="BM26" s="13" t="s">
        <v>24</v>
      </c>
      <c r="BN26" s="19">
        <f>SUM(BN14:BN25)</f>
        <v>396.95999999999987</v>
      </c>
      <c r="BO26" s="19">
        <f>SUM(BO14:BO25)</f>
        <v>349.79999999999995</v>
      </c>
      <c r="BP26" s="19">
        <f>SUM(BP14:BP25)</f>
        <v>368.96319749373356</v>
      </c>
      <c r="BQ26" s="19">
        <f>SUM(BQ14:BQ25)</f>
        <v>384.27334532180527</v>
      </c>
      <c r="BR26" s="20">
        <f>SUM(BR14:BR25)</f>
        <v>0</v>
      </c>
      <c r="BT26" s="13" t="s">
        <v>24</v>
      </c>
      <c r="BU26" s="19">
        <f>SUM(BU14:BU25)</f>
        <v>241.87000000000012</v>
      </c>
      <c r="BV26" s="19">
        <f>SUM(BV14:BV25)</f>
        <v>242.64000000000001</v>
      </c>
      <c r="BW26" s="19">
        <f>SUM(BW14:BW25)</f>
        <v>253.26376002960649</v>
      </c>
      <c r="BX26" s="19">
        <f>SUM(BX14:BX25)</f>
        <v>263.51938828729362</v>
      </c>
      <c r="BY26" s="20">
        <f>SUM(BY14:BY25)</f>
        <v>0</v>
      </c>
      <c r="CA26" s="13" t="s">
        <v>24</v>
      </c>
      <c r="CB26" s="19">
        <f>SUM(CB14:CB25)</f>
        <v>669.75</v>
      </c>
      <c r="CC26" s="19">
        <f>SUM(CC14:CC25)</f>
        <v>650.04</v>
      </c>
      <c r="CD26" s="19">
        <f>SUM(CD14:CD25)</f>
        <v>684.52034770927276</v>
      </c>
      <c r="CE26" s="19">
        <f>SUM(CE14:CE25)</f>
        <v>712.03432883400001</v>
      </c>
      <c r="CF26" s="20">
        <f>SUM(CF14:CF25)</f>
        <v>0</v>
      </c>
      <c r="CH26" s="13" t="s">
        <v>24</v>
      </c>
      <c r="CI26" s="19">
        <f>SUM(CI14:CI25)</f>
        <v>356.58000000000004</v>
      </c>
      <c r="CJ26" s="19">
        <f>SUM(CJ14:CJ25)</f>
        <v>356.88000000000005</v>
      </c>
      <c r="CK26" s="19">
        <f>SUM(CK14:CK25)</f>
        <v>375.53386641938113</v>
      </c>
      <c r="CL26" s="19">
        <f>SUM(CL14:CL25)</f>
        <v>390.76299564303844</v>
      </c>
      <c r="CM26" s="20">
        <f>SUM(CM14:CM25)</f>
        <v>0</v>
      </c>
      <c r="CO26" s="13" t="s">
        <v>24</v>
      </c>
      <c r="CP26" s="19">
        <f>SUM(CP14:CP25)</f>
        <v>316.73999999999995</v>
      </c>
      <c r="CQ26" s="19">
        <f>SUM(CQ14:CQ25)</f>
        <v>316.91999999999996</v>
      </c>
      <c r="CR26" s="19">
        <f>SUM(CR14:CR25)</f>
        <v>370.55986116624848</v>
      </c>
      <c r="CS26" s="19">
        <f>SUM(CS14:CS25)</f>
        <v>383.52384433085962</v>
      </c>
      <c r="CT26" s="20">
        <f>SUM(CT14:CT25)</f>
        <v>0</v>
      </c>
      <c r="CV26" s="13" t="s">
        <v>24</v>
      </c>
      <c r="CW26" s="19">
        <f>SUM(CW14:CW25)</f>
        <v>318.55999999999995</v>
      </c>
      <c r="CX26" s="19">
        <f>SUM(CX14:CX25)</f>
        <v>318.71999999999997</v>
      </c>
      <c r="CY26" s="19">
        <f>SUM(CY14:CY25)</f>
        <v>337.24666041485142</v>
      </c>
      <c r="CZ26" s="19">
        <f>SUM(CZ14:CZ25)</f>
        <v>350.776290985667</v>
      </c>
      <c r="DA26" s="20">
        <f>SUM(DA14:DA25)</f>
        <v>0</v>
      </c>
    </row>
    <row r="27" spans="2:105" ht="15.75" thickBot="1" x14ac:dyDescent="0.3">
      <c r="B27" s="55" t="s">
        <v>65</v>
      </c>
      <c r="C27" s="56">
        <f>C26/12</f>
        <v>44.973333333333336</v>
      </c>
      <c r="D27" s="56">
        <f>D26/12</f>
        <v>46.029999999999994</v>
      </c>
      <c r="E27" s="56">
        <f>E26/12</f>
        <v>45.914845077137237</v>
      </c>
      <c r="F27" s="56">
        <f>F26/12</f>
        <v>47.717006857111819</v>
      </c>
      <c r="G27" s="57">
        <f>G26/12</f>
        <v>0</v>
      </c>
      <c r="I27" s="55" t="s">
        <v>65</v>
      </c>
      <c r="J27" s="56">
        <f>J26/12</f>
        <v>42.517499999999984</v>
      </c>
      <c r="K27" s="56">
        <f>K26/12</f>
        <v>43.399999999999984</v>
      </c>
      <c r="L27" s="56">
        <f>L26/12</f>
        <v>43.994845077137249</v>
      </c>
      <c r="M27" s="56">
        <f>M26/12</f>
        <v>45.707006857111821</v>
      </c>
      <c r="N27" s="57">
        <f>N26/12</f>
        <v>0</v>
      </c>
      <c r="P27" s="55" t="s">
        <v>65</v>
      </c>
      <c r="Q27" s="56">
        <f>Q26/12</f>
        <v>42.580833333333338</v>
      </c>
      <c r="R27" s="56">
        <f>R26/12</f>
        <v>43.789999999999985</v>
      </c>
      <c r="S27" s="56">
        <f>S26/12</f>
        <v>43.334845077137238</v>
      </c>
      <c r="T27" s="56">
        <f>T26/12</f>
        <v>45.057006857111837</v>
      </c>
      <c r="U27" s="57">
        <f>U26/12</f>
        <v>0</v>
      </c>
      <c r="W27" s="55" t="s">
        <v>65</v>
      </c>
      <c r="X27" s="56">
        <f>X26/12</f>
        <v>57.064166666666644</v>
      </c>
      <c r="Y27" s="56">
        <f>Y26/12</f>
        <v>58.399999999999984</v>
      </c>
      <c r="Z27" s="56">
        <f>Z26/12</f>
        <v>58.534845077137227</v>
      </c>
      <c r="AA27" s="56">
        <f>AA26/12</f>
        <v>60.887006857111828</v>
      </c>
      <c r="AB27" s="57">
        <f>AB26/12</f>
        <v>0</v>
      </c>
      <c r="AD27" s="55" t="s">
        <v>65</v>
      </c>
      <c r="AE27" s="56">
        <f>AE26/12</f>
        <v>51.080833333333338</v>
      </c>
      <c r="AF27" s="56">
        <f>AF26/12</f>
        <v>51.95000000000001</v>
      </c>
      <c r="AG27" s="56">
        <f>AG26/12</f>
        <v>52.404845077137232</v>
      </c>
      <c r="AH27" s="56">
        <f>AH26/12</f>
        <v>54.437006857111818</v>
      </c>
      <c r="AI27" s="57">
        <f>AI26/12</f>
        <v>0</v>
      </c>
      <c r="AK27" s="55" t="s">
        <v>65</v>
      </c>
      <c r="AL27" s="56">
        <f>AL26/12</f>
        <v>39.709999999999994</v>
      </c>
      <c r="AM27" s="56">
        <f>AM26/12</f>
        <v>39.699999999999996</v>
      </c>
      <c r="AN27" s="56">
        <f>AN26/12</f>
        <v>41.330443107769391</v>
      </c>
      <c r="AO27" s="56">
        <f>AO26/12</f>
        <v>42.639099747124604</v>
      </c>
      <c r="AP27" s="57">
        <f>AP26/12</f>
        <v>0</v>
      </c>
      <c r="AR27" s="55" t="s">
        <v>65</v>
      </c>
      <c r="AS27" s="56">
        <f>AS26/12</f>
        <v>35.519999999999996</v>
      </c>
      <c r="AT27" s="56">
        <f>AT26/12</f>
        <v>34.83</v>
      </c>
      <c r="AU27" s="56">
        <f>AU26/12</f>
        <v>36.745571992202663</v>
      </c>
      <c r="AV27" s="56">
        <f>AV26/12</f>
        <v>38.269587114990422</v>
      </c>
      <c r="AW27" s="57">
        <f>AW26/12</f>
        <v>0</v>
      </c>
      <c r="AY27" s="55" t="s">
        <v>65</v>
      </c>
      <c r="AZ27" s="56">
        <f>AZ26/12</f>
        <v>124.93499999999999</v>
      </c>
      <c r="BA27" s="56">
        <f>BA26/12</f>
        <v>128.47999999999999</v>
      </c>
      <c r="BB27" s="56">
        <f>BB26/12</f>
        <v>123.6429887318295</v>
      </c>
      <c r="BC27" s="56">
        <f>BC26/12</f>
        <v>127.19679754988177</v>
      </c>
      <c r="BD27" s="57">
        <f>BD26/12</f>
        <v>0</v>
      </c>
      <c r="BF27" s="55" t="s">
        <v>65</v>
      </c>
      <c r="BG27" s="56">
        <f>BG26/12</f>
        <v>58.055000000000007</v>
      </c>
      <c r="BH27" s="56">
        <f>BH26/12</f>
        <v>58.570000000000014</v>
      </c>
      <c r="BI27" s="56">
        <f>BI26/12</f>
        <v>59.745273687552185</v>
      </c>
      <c r="BJ27" s="56">
        <f>BJ26/12</f>
        <v>61.720374120075086</v>
      </c>
      <c r="BK27" s="57">
        <f>BK26/12</f>
        <v>0</v>
      </c>
      <c r="BM27" s="55" t="s">
        <v>65</v>
      </c>
      <c r="BN27" s="56">
        <f>BN26/12</f>
        <v>33.079999999999991</v>
      </c>
      <c r="BO27" s="56">
        <f>BO26/12</f>
        <v>29.149999999999995</v>
      </c>
      <c r="BP27" s="56">
        <f>BP26/12</f>
        <v>30.746933124477795</v>
      </c>
      <c r="BQ27" s="56">
        <f>BQ26/12</f>
        <v>32.022778776817105</v>
      </c>
      <c r="BR27" s="57">
        <f>BR26/12</f>
        <v>0</v>
      </c>
      <c r="BT27" s="55" t="s">
        <v>65</v>
      </c>
      <c r="BU27" s="56">
        <f>BU26/12</f>
        <v>20.155833333333344</v>
      </c>
      <c r="BV27" s="56">
        <f>BV26/12</f>
        <v>20.220000000000002</v>
      </c>
      <c r="BW27" s="56">
        <f>BW26/12</f>
        <v>21.105313335800542</v>
      </c>
      <c r="BX27" s="56">
        <f>BX26/12</f>
        <v>21.959949023941135</v>
      </c>
      <c r="BY27" s="57">
        <f>BY26/12</f>
        <v>0</v>
      </c>
      <c r="CA27" s="55" t="s">
        <v>65</v>
      </c>
      <c r="CB27" s="56">
        <f>CB26/12</f>
        <v>55.8125</v>
      </c>
      <c r="CC27" s="56">
        <f>CC26/12</f>
        <v>54.169999999999995</v>
      </c>
      <c r="CD27" s="56">
        <f>CD26/12</f>
        <v>57.043362309106065</v>
      </c>
      <c r="CE27" s="56">
        <f>CE26/12</f>
        <v>59.336194069500003</v>
      </c>
      <c r="CF27" s="57">
        <f>CF26/12</f>
        <v>0</v>
      </c>
      <c r="CH27" s="55" t="s">
        <v>65</v>
      </c>
      <c r="CI27" s="56">
        <f>CI26/12</f>
        <v>29.715000000000003</v>
      </c>
      <c r="CJ27" s="56">
        <f>CJ26/12</f>
        <v>29.740000000000006</v>
      </c>
      <c r="CK27" s="56">
        <f>CK26/12</f>
        <v>31.294488868281761</v>
      </c>
      <c r="CL27" s="56">
        <f>CL26/12</f>
        <v>32.563582970253201</v>
      </c>
      <c r="CM27" s="57">
        <f>CM26/12</f>
        <v>0</v>
      </c>
      <c r="CO27" s="55" t="s">
        <v>65</v>
      </c>
      <c r="CP27" s="56">
        <f>CP26/12</f>
        <v>26.394999999999996</v>
      </c>
      <c r="CQ27" s="56">
        <f>CQ26/12</f>
        <v>26.409999999999997</v>
      </c>
      <c r="CR27" s="56">
        <f>CR26/12</f>
        <v>30.879988430520708</v>
      </c>
      <c r="CS27" s="56">
        <f>CS26/12</f>
        <v>31.960320360904969</v>
      </c>
      <c r="CT27" s="57">
        <f>CT26/12</f>
        <v>0</v>
      </c>
      <c r="CV27" s="55" t="s">
        <v>65</v>
      </c>
      <c r="CW27" s="56">
        <f>CW26/12</f>
        <v>26.546666666666663</v>
      </c>
      <c r="CX27" s="56">
        <f>CX26/12</f>
        <v>26.56</v>
      </c>
      <c r="CY27" s="56">
        <f>CY26/12</f>
        <v>28.103888367904286</v>
      </c>
      <c r="CZ27" s="56">
        <f>CZ26/12</f>
        <v>29.231357582138916</v>
      </c>
      <c r="DA27" s="57">
        <f>DA26/12</f>
        <v>0</v>
      </c>
    </row>
    <row r="28" spans="2:105" ht="60" x14ac:dyDescent="0.25">
      <c r="B28" s="58" t="s">
        <v>35</v>
      </c>
      <c r="C28" s="59">
        <f>(C27-C9)/C9</f>
        <v>3.0316914852997597E-2</v>
      </c>
      <c r="D28" s="59">
        <f>(D26-C26)/C26</f>
        <v>2.349540468425703E-2</v>
      </c>
      <c r="E28" s="59">
        <f>(E26-D26)/D26</f>
        <v>-2.5017363211548406E-3</v>
      </c>
      <c r="F28" s="59">
        <f>(F26-E26)/E26</f>
        <v>3.9250089528712208E-2</v>
      </c>
      <c r="G28" s="60">
        <f>(G26-F26)/F26</f>
        <v>-1</v>
      </c>
      <c r="I28" s="58" t="s">
        <v>35</v>
      </c>
      <c r="J28" s="59">
        <f>(J27-J9)/J9</f>
        <v>3.0227768354736811E-2</v>
      </c>
      <c r="K28" s="59">
        <f>(K26-J26)/J26</f>
        <v>2.075615922855302E-2</v>
      </c>
      <c r="L28" s="59">
        <f>(L26-K26)/K26</f>
        <v>1.3706107768139639E-2</v>
      </c>
      <c r="M28" s="59">
        <f>(M26-L26)/L26</f>
        <v>3.8917327177140845E-2</v>
      </c>
      <c r="N28" s="60">
        <f>(N26-M26)/M26</f>
        <v>-1</v>
      </c>
      <c r="P28" s="58" t="s">
        <v>35</v>
      </c>
      <c r="Q28" s="59">
        <f>(Q27-Q9)/Q9</f>
        <v>3.4268480284997412E-2</v>
      </c>
      <c r="R28" s="59">
        <f>(R26-Q26)/Q26</f>
        <v>2.8396970467933075E-2</v>
      </c>
      <c r="S28" s="59">
        <f>(S26-R26)/R26</f>
        <v>-1.0394037973572549E-2</v>
      </c>
      <c r="T28" s="59">
        <f>(T26-S26)/S26</f>
        <v>3.9740808508928492E-2</v>
      </c>
      <c r="U28" s="60">
        <f>(U26-T26)/T26</f>
        <v>-1</v>
      </c>
      <c r="W28" s="58" t="s">
        <v>35</v>
      </c>
      <c r="X28" s="59">
        <f>(X27-X9)/X9</f>
        <v>2.6518558493733541E-2</v>
      </c>
      <c r="Y28" s="59">
        <f>(Y26-X26)/X26</f>
        <v>2.3409319917636714E-2</v>
      </c>
      <c r="Z28" s="59">
        <f>(Z26-Y26)/Y26</f>
        <v>2.3089910468705945E-3</v>
      </c>
      <c r="AA28" s="59">
        <f>(AA26-Z26)/Z26</f>
        <v>4.0183958407593277E-2</v>
      </c>
      <c r="AB28" s="60">
        <f>(AB26-AA26)/AA26</f>
        <v>-1</v>
      </c>
      <c r="AD28" s="58" t="s">
        <v>35</v>
      </c>
      <c r="AE28" s="59">
        <f>(AE27-AE9)/AE9</f>
        <v>2.4896334938469794E-2</v>
      </c>
      <c r="AF28" s="59">
        <f>(AF26-AE26)/AE26</f>
        <v>1.7015514625511954E-2</v>
      </c>
      <c r="AG28" s="59">
        <f>(AG26-AF26)/AF26</f>
        <v>8.7554394059138844E-3</v>
      </c>
      <c r="AH28" s="59">
        <f>(AH26-AG26)/AG26</f>
        <v>3.8778127804468251E-2</v>
      </c>
      <c r="AI28" s="60">
        <f>(AI26-AH26)/AH26</f>
        <v>-1</v>
      </c>
      <c r="AK28" s="58" t="s">
        <v>35</v>
      </c>
      <c r="AL28" s="59">
        <f>(AL27-AL9)/AL9</f>
        <v>-1.7893294781165958E-16</v>
      </c>
      <c r="AM28" s="59">
        <f>(AM26-AL26)/AL26</f>
        <v>-2.518257365902891E-4</v>
      </c>
      <c r="AN28" s="59">
        <f>(AN26-AM26)/AM26</f>
        <v>4.1069095913586776E-2</v>
      </c>
      <c r="AO28" s="59">
        <f>(AO26-AN26)/AN26</f>
        <v>3.166326177396369E-2</v>
      </c>
      <c r="AP28" s="60">
        <f>(AP26-AO26)/AO26</f>
        <v>-1</v>
      </c>
      <c r="AR28" s="58" t="s">
        <v>35</v>
      </c>
      <c r="AS28" s="59">
        <f>(AS27-AS9)/AS9</f>
        <v>-2.000401846171453E-16</v>
      </c>
      <c r="AT28" s="59">
        <f>(AT26-AS26)/AS26</f>
        <v>-1.9425675675675613E-2</v>
      </c>
      <c r="AU28" s="59">
        <f>(AU26-AT26)/AT26</f>
        <v>5.499776032738049E-2</v>
      </c>
      <c r="AV28" s="59">
        <f>(AV26-AU26)/AU26</f>
        <v>4.1474796558103835E-2</v>
      </c>
      <c r="AW28" s="60">
        <f>(AW26-AV26)/AV26</f>
        <v>-1</v>
      </c>
      <c r="AY28" s="58" t="s">
        <v>35</v>
      </c>
      <c r="AZ28" s="59">
        <f>(AZ27-AZ9)/AZ9</f>
        <v>4.8288303406611936E-2</v>
      </c>
      <c r="BA28" s="59">
        <f>(BA26-AZ26)/AZ26</f>
        <v>2.8374754872533849E-2</v>
      </c>
      <c r="BB28" s="59">
        <f>(BB26-BA26)/BA26</f>
        <v>-3.7647970642672009E-2</v>
      </c>
      <c r="BC28" s="59">
        <f>(BC26-BB26)/BB26</f>
        <v>2.8742501734248443E-2</v>
      </c>
      <c r="BD28" s="60">
        <f>(BD26-BC26)/BC26</f>
        <v>-1</v>
      </c>
      <c r="BF28" s="58" t="s">
        <v>35</v>
      </c>
      <c r="BG28" s="59">
        <f>(BG27-BG9)/BG9</f>
        <v>1.3707001920726448E-2</v>
      </c>
      <c r="BH28" s="59">
        <f>(BH26-BG26)/BG26</f>
        <v>8.8708982861080907E-3</v>
      </c>
      <c r="BI28" s="59">
        <f>(BI26-BH26)/BH26</f>
        <v>2.0066137742055193E-2</v>
      </c>
      <c r="BJ28" s="59">
        <f>(BJ26-BI26)/BI26</f>
        <v>3.3058689175180837E-2</v>
      </c>
      <c r="BK28" s="60">
        <f>(BK26-BJ26)/BJ26</f>
        <v>-1</v>
      </c>
      <c r="BM28" s="58" t="s">
        <v>35</v>
      </c>
      <c r="BN28" s="59">
        <f>(BN27-BN9)/BN9</f>
        <v>-2.1479526474005448E-16</v>
      </c>
      <c r="BO28" s="59">
        <f>(BO26-BN26)/BN26</f>
        <v>-0.11880290205562255</v>
      </c>
      <c r="BP28" s="59">
        <f>(BP26-BO26)/BO26</f>
        <v>5.4783297580713576E-2</v>
      </c>
      <c r="BQ28" s="59">
        <f>(BQ26-BP26)/BP26</f>
        <v>4.1495054065200453E-2</v>
      </c>
      <c r="BR28" s="60">
        <f>(BR26-BQ26)/BQ26</f>
        <v>-1</v>
      </c>
      <c r="BT28" s="58" t="s">
        <v>35</v>
      </c>
      <c r="BU28" s="59">
        <f>(BU27-BU9)/BU9</f>
        <v>1.082413908391891E-2</v>
      </c>
      <c r="BV28" s="59">
        <f>(BV26-BU26)/BU26</f>
        <v>3.1835283416707162E-3</v>
      </c>
      <c r="BW28" s="59">
        <f>(BW26-BV26)/BV26</f>
        <v>4.3784042324457928E-2</v>
      </c>
      <c r="BX28" s="59">
        <f>(BX26-BW26)/BW26</f>
        <v>4.0493864011527957E-2</v>
      </c>
      <c r="BY28" s="60">
        <f>(BY26-BX26)/BX26</f>
        <v>-1</v>
      </c>
      <c r="CA28" s="58" t="s">
        <v>35</v>
      </c>
      <c r="CB28" s="59">
        <f>(CB27-CB9)/CB9</f>
        <v>3.0131044665928527E-2</v>
      </c>
      <c r="CC28" s="59">
        <f>(CC26-CB26)/CB26</f>
        <v>-2.9428891377379675E-2</v>
      </c>
      <c r="CD28" s="59">
        <f>(CD26-CC26)/CC26</f>
        <v>5.304342457275367E-2</v>
      </c>
      <c r="CE28" s="59">
        <f>(CE26-CD26)/CD26</f>
        <v>4.0194540917303602E-2</v>
      </c>
      <c r="CF28" s="60">
        <f>(CF26-CE26)/CE26</f>
        <v>-1</v>
      </c>
      <c r="CH28" s="58" t="s">
        <v>35</v>
      </c>
      <c r="CI28" s="59">
        <f>(CI27-CI9)/CI9</f>
        <v>1.1792452830188727E-3</v>
      </c>
      <c r="CJ28" s="59">
        <f>(CJ26-CI26)/CI26</f>
        <v>8.4132592966518411E-4</v>
      </c>
      <c r="CK28" s="59">
        <f>(CK26-CJ26)/CJ26</f>
        <v>5.2269296176252721E-2</v>
      </c>
      <c r="CL28" s="59">
        <f>(CL26-CK26)/CK26</f>
        <v>4.0553277841125598E-2</v>
      </c>
      <c r="CM28" s="60">
        <f>(CM26-CL26)/CL26</f>
        <v>-1</v>
      </c>
      <c r="CO28" s="58" t="s">
        <v>35</v>
      </c>
      <c r="CP28" s="59">
        <f>(CP27-CP9)/CP9</f>
        <v>1.3277693474962121E-3</v>
      </c>
      <c r="CQ28" s="59">
        <f>(CQ26-CP26)/CP26</f>
        <v>5.6828944875925635E-4</v>
      </c>
      <c r="CR28" s="59">
        <f>(CR26-CQ26)/CQ26</f>
        <v>0.1692536323559527</v>
      </c>
      <c r="CS28" s="59">
        <f>(CS26-CR26)/CR26</f>
        <v>3.4984855412591373E-2</v>
      </c>
      <c r="CT28" s="60">
        <f>(CT26-CS26)/CS26</f>
        <v>-1</v>
      </c>
      <c r="CV28" s="58" t="s">
        <v>35</v>
      </c>
      <c r="CW28" s="59">
        <f>(CW27-CW9)/CW9</f>
        <v>2.5119316754574814E-4</v>
      </c>
      <c r="CX28" s="59">
        <f>(CX26-CW26)/CW26</f>
        <v>5.0226017076853671E-4</v>
      </c>
      <c r="CY28" s="59">
        <f>(CY26-CX26)/CX26</f>
        <v>5.8128327104830103E-2</v>
      </c>
      <c r="CZ28" s="59">
        <f>(CZ26-CY26)/CY26</f>
        <v>4.0117908222345663E-2</v>
      </c>
      <c r="DA28" s="60">
        <f>(DA26-CZ26)/CZ26</f>
        <v>-1</v>
      </c>
    </row>
    <row r="29" spans="2:105" ht="90.75" thickBot="1" x14ac:dyDescent="0.3">
      <c r="B29" s="27" t="s">
        <v>60</v>
      </c>
      <c r="C29" s="61">
        <f>(C27-C$9)/C$9</f>
        <v>3.0316914852997597E-2</v>
      </c>
      <c r="D29" s="61">
        <f>(D27-C$9)/C$9</f>
        <v>5.4524627720504079E-2</v>
      </c>
      <c r="E29" s="61">
        <f>(E27-C9)/C9</f>
        <v>5.1886485157783407E-2</v>
      </c>
      <c r="F29" s="61">
        <f>(F27-C9)/C9</f>
        <v>9.3173123874268696E-2</v>
      </c>
      <c r="G29" s="62">
        <f>(G27-C9)/C9</f>
        <v>-1</v>
      </c>
      <c r="I29" s="27" t="s">
        <v>60</v>
      </c>
      <c r="J29" s="61">
        <f>(J27-J$9)/J$9</f>
        <v>3.0227768354736811E-2</v>
      </c>
      <c r="K29" s="61">
        <f>(K27-J$9)/J$9</f>
        <v>5.1611339956384505E-2</v>
      </c>
      <c r="L29" s="61">
        <f>(L27-J9)/J9</f>
        <v>6.6024838312024561E-2</v>
      </c>
      <c r="M29" s="61">
        <f>(M27-J9)/J9</f>
        <v>0.10751167572357223</v>
      </c>
      <c r="N29" s="62">
        <f>(N27-J9)/J9</f>
        <v>-1</v>
      </c>
      <c r="P29" s="27" t="s">
        <v>60</v>
      </c>
      <c r="Q29" s="61">
        <f>(Q27-Q$9)/Q$9</f>
        <v>3.4268480284997412E-2</v>
      </c>
      <c r="R29" s="61">
        <f>(R27-Q$9)/Q$9</f>
        <v>6.3638571775564506E-2</v>
      </c>
      <c r="S29" s="61">
        <f>(S27-Q9)/Q9</f>
        <v>5.2583072070372702E-2</v>
      </c>
      <c r="T29" s="61">
        <f>(T27-Q9)/Q9</f>
        <v>9.4413574377261181E-2</v>
      </c>
      <c r="U29" s="62">
        <f>(U27-Q9)/Q9</f>
        <v>-1</v>
      </c>
      <c r="W29" s="27" t="s">
        <v>60</v>
      </c>
      <c r="X29" s="61">
        <f>(X27-X$9)/X$9</f>
        <v>2.6518558493733541E-2</v>
      </c>
      <c r="Y29" s="61">
        <f>(Y27-X$9)/X$9</f>
        <v>5.0548659830904626E-2</v>
      </c>
      <c r="Z29" s="61">
        <f>(Z27-X9)/X9</f>
        <v>5.2974367280756086E-2</v>
      </c>
      <c r="AA29" s="61">
        <f>(AA27-X9)/X9</f>
        <v>9.5287045459827885E-2</v>
      </c>
      <c r="AB29" s="62">
        <f>(AB27-X9)/X9</f>
        <v>-1</v>
      </c>
      <c r="AD29" s="27" t="s">
        <v>60</v>
      </c>
      <c r="AE29" s="61">
        <f>(AE27-AE$9)/AE$9</f>
        <v>2.4896334938469794E-2</v>
      </c>
      <c r="AF29" s="61">
        <f>(AF27-AE$9)/AE$9</f>
        <v>4.2335473515248925E-2</v>
      </c>
      <c r="AG29" s="61">
        <f>(AG27-AE9)/AE9</f>
        <v>5.1461578594246146E-2</v>
      </c>
      <c r="AH29" s="61">
        <f>(AH27-AE9)/AE9</f>
        <v>9.2235290070461773E-2</v>
      </c>
      <c r="AI29" s="62">
        <f>(AI27-AE9)/AE9</f>
        <v>-1</v>
      </c>
      <c r="AK29" s="27" t="s">
        <v>60</v>
      </c>
      <c r="AL29" s="61">
        <f>(AL27-AL$9)/AL$9</f>
        <v>-1.7893294781165958E-16</v>
      </c>
      <c r="AM29" s="61">
        <f>(AM27-AL$9)/AL$9</f>
        <v>-2.5182573659040836E-4</v>
      </c>
      <c r="AN29" s="61">
        <f>(AN27-AL9)/AL9</f>
        <v>4.0806927921666826E-2</v>
      </c>
      <c r="AO29" s="61">
        <f>(AO27-AL9)/AL9</f>
        <v>7.3762270136605468E-2</v>
      </c>
      <c r="AP29" s="62">
        <f>(AP27-AL9)/AL9</f>
        <v>-1</v>
      </c>
      <c r="AR29" s="27" t="s">
        <v>60</v>
      </c>
      <c r="AS29" s="61">
        <f>(AS27-AS$9)/AS$9</f>
        <v>-2.000401846171453E-16</v>
      </c>
      <c r="AT29" s="61">
        <f>(AT27-AS$9)/AS$9</f>
        <v>-1.942567567567581E-2</v>
      </c>
      <c r="AU29" s="61">
        <f>(AU27-AS9)/AS9</f>
        <v>3.4503715996696507E-2</v>
      </c>
      <c r="AV29" s="61">
        <f>(AV27-AS9)/AS9</f>
        <v>7.740954715626179E-2</v>
      </c>
      <c r="AW29" s="62">
        <f>(AW27-AS9)/AS9</f>
        <v>-1</v>
      </c>
      <c r="AY29" s="27" t="s">
        <v>60</v>
      </c>
      <c r="AZ29" s="61">
        <f>(AZ27-AZ$9)/AZ$9</f>
        <v>4.8288303406611936E-2</v>
      </c>
      <c r="BA29" s="61">
        <f>(BA27-AZ$9)/AZ$9</f>
        <v>7.8033227051518828E-2</v>
      </c>
      <c r="BB29" s="61">
        <f>(BB27-AZ9)/AZ9</f>
        <v>3.7447463767658389E-2</v>
      </c>
      <c r="BC29" s="61">
        <f>(BC27-AZ9)/AZ9</f>
        <v>6.7266299294191881E-2</v>
      </c>
      <c r="BD29" s="62">
        <f>(BD27-AZ9)/AZ9</f>
        <v>-1</v>
      </c>
      <c r="BF29" s="27" t="s">
        <v>60</v>
      </c>
      <c r="BG29" s="61">
        <f>(BG27-BG$9)/BG$9</f>
        <v>1.3707001920726448E-2</v>
      </c>
      <c r="BH29" s="61">
        <f>(BH27-BG$9)/BG$9</f>
        <v>2.2699493626680833E-2</v>
      </c>
      <c r="BI29" s="61">
        <f>(BI27-BG9)/BG9</f>
        <v>4.3221122534523863E-2</v>
      </c>
      <c r="BJ29" s="61">
        <f>(BJ27-BG9)/BG9</f>
        <v>7.7708645365375972E-2</v>
      </c>
      <c r="BK29" s="62">
        <f>(BK27-BG9)/BG9</f>
        <v>-1</v>
      </c>
      <c r="BM29" s="27" t="s">
        <v>60</v>
      </c>
      <c r="BN29" s="61">
        <f>(BN27-BN$9)/BN$9</f>
        <v>-2.1479526474005448E-16</v>
      </c>
      <c r="BO29" s="61">
        <f>(BO27-BN$9)/BN$9</f>
        <v>-0.11880290205562284</v>
      </c>
      <c r="BP29" s="61">
        <f>(BP27-BN9)/BN9</f>
        <v>-7.0528019211674814E-2</v>
      </c>
      <c r="BQ29" s="61">
        <f>(BQ27-BN9)/BN9</f>
        <v>-3.1959529116774271E-2</v>
      </c>
      <c r="BR29" s="62">
        <f>(BR27-BN9)/BN9</f>
        <v>-1</v>
      </c>
      <c r="BT29" s="27" t="s">
        <v>60</v>
      </c>
      <c r="BU29" s="61">
        <f>(BU27-BU$9)/BU$9</f>
        <v>1.082413908391891E-2</v>
      </c>
      <c r="BV29" s="61">
        <f>(BV27-BU$9)/BU$9</f>
        <v>1.4042126379137468E-2</v>
      </c>
      <c r="BW29" s="61">
        <f>(BW27-BU9)/BU9</f>
        <v>5.8440989759304937E-2</v>
      </c>
      <c r="BX29" s="61">
        <f>(BX27-BU9)/BU9</f>
        <v>0.10130135526284523</v>
      </c>
      <c r="BY29" s="62">
        <f>(BY27-BU9)/BU9</f>
        <v>-1</v>
      </c>
      <c r="CA29" s="27" t="s">
        <v>60</v>
      </c>
      <c r="CB29" s="61">
        <f>(CB27-CB$9)/CB$9</f>
        <v>3.0131044665928527E-2</v>
      </c>
      <c r="CC29" s="61">
        <f>(CC27-CB$9)/CB$9</f>
        <v>-1.8456995201177577E-4</v>
      </c>
      <c r="CD29" s="61">
        <f>(CD27-CB9)/CB9</f>
        <v>5.2849064398414046E-2</v>
      </c>
      <c r="CE29" s="61">
        <f>(CE27-CB9)/CB9</f>
        <v>9.5167849197120916E-2</v>
      </c>
      <c r="CF29" s="62">
        <f>(CF27-CB9)/CB9</f>
        <v>-1</v>
      </c>
      <c r="CH29" s="27" t="s">
        <v>60</v>
      </c>
      <c r="CI29" s="61">
        <f>(CI27-CI$9)/CI$9</f>
        <v>1.1792452830188727E-3</v>
      </c>
      <c r="CJ29" s="61">
        <f>(CJ27-CI$9)/CI$9</f>
        <v>2.0215633423181357E-3</v>
      </c>
      <c r="CK29" s="61">
        <f>(CK27-CI9)/CI9</f>
        <v>5.4396525211649498E-2</v>
      </c>
      <c r="CL29" s="61">
        <f>(CL27-CI9)/CI9</f>
        <v>9.7155760453274842E-2</v>
      </c>
      <c r="CM29" s="62">
        <f>(CM27-CI9)/CI9</f>
        <v>-1</v>
      </c>
      <c r="CO29" s="27" t="s">
        <v>60</v>
      </c>
      <c r="CP29" s="61">
        <f>(CP27-CP$9)/CP$9</f>
        <v>1.3277693474962121E-3</v>
      </c>
      <c r="CQ29" s="61">
        <f>(CQ27-CP$9)/CP$9</f>
        <v>1.8968133535660363E-3</v>
      </c>
      <c r="CR29" s="61">
        <f>(CR27-CP9)/CP9</f>
        <v>0.17147148825951111</v>
      </c>
      <c r="CS29" s="61">
        <f>(CS27-CP9)/CP9</f>
        <v>0.21245524889624334</v>
      </c>
      <c r="CT29" s="62">
        <f>(CT27-CP9)/CP9</f>
        <v>-1</v>
      </c>
      <c r="CV29" s="27" t="s">
        <v>60</v>
      </c>
      <c r="CW29" s="61">
        <f>(CW27-CW$9)/CW$9</f>
        <v>2.5119316754574814E-4</v>
      </c>
      <c r="CX29" s="61">
        <f>(CX27-CW$9)/CW$9</f>
        <v>7.5357950263751222E-4</v>
      </c>
      <c r="CY29" s="61">
        <f>(CY27-CW9)/CW9</f>
        <v>5.8925710923296425E-2</v>
      </c>
      <c r="CZ29" s="61">
        <f>(CZ27-CW9)/CW9</f>
        <v>0.10140759540839928</v>
      </c>
      <c r="DA29" s="62">
        <f>(DA27-CW9)/CW9</f>
        <v>-1</v>
      </c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  <vt:lpstr>'Selected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Chase Grady</cp:lastModifiedBy>
  <cp:lastPrinted>2022-02-01T00:44:16Z</cp:lastPrinted>
  <dcterms:created xsi:type="dcterms:W3CDTF">2022-01-31T23:11:41Z</dcterms:created>
  <dcterms:modified xsi:type="dcterms:W3CDTF">2025-02-03T23:17:36Z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2025-01-31T00:56:52Z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d499d72e-1d70-4a4d-95a8-49bf880e2390</vt:lpwstr>
  </property>
  <property fmtid="{D5CDD505-2E9C-101B-9397-08002B2CF9AE}" pid="8" name="MSIP_Label_846c87f6-c46e-48eb-b7ce-d3a4a7d30611_ContentBits">
    <vt:lpwstr>0</vt:lpwstr>
  </property>
</Properties>
</file>